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9040" windowHeight="15840" activeTab="1"/>
  </bookViews>
  <sheets>
    <sheet name="Rekapitulace stavby" sheetId="1" r:id="rId1"/>
    <sheet name="010f - Údržba zámecké zah..." sheetId="2" r:id="rId2"/>
    <sheet name="provázání s mapovou přílohou" sheetId="5" r:id="rId3"/>
    <sheet name="tvarované liniové prvky" sheetId="6" r:id="rId4"/>
    <sheet name="Seznam figur" sheetId="3" r:id="rId5"/>
    <sheet name="Pokyny pro vyplnění" sheetId="4" r:id="rId6"/>
  </sheets>
  <definedNames>
    <definedName name="_xlnm._FilterDatabase" localSheetId="1" hidden="1">'010f - Údržba zámecké zah...'!$C$129:$K$902</definedName>
    <definedName name="_xlnm.Print_Titles" localSheetId="1">'010f - Údržba zámecké zah...'!$129:$129</definedName>
    <definedName name="_xlnm.Print_Titles" localSheetId="0">'Rekapitulace stavby'!$52:$52</definedName>
    <definedName name="_xlnm.Print_Titles" localSheetId="4">'Seznam figur'!$9:$9</definedName>
    <definedName name="_xlnm.Print_Area" localSheetId="1">'010f - Údržba zámecké zah...'!$C$4:$J$37,'010f - Údržba zámecké zah...'!$C$43:$J$113,'010f - Údržba zámecké zah...'!$C$119:$T$902</definedName>
    <definedName name="_xlnm.Print_Area" localSheetId="5">'Pokyny pro vyplnění'!$B$2:$K$71,'Pokyny pro vyplnění'!$B$74:$K$118,'Pokyny pro vyplnění'!$B$121:$K$161,'Pokyny pro vyplnění'!$B$164:$K$218</definedName>
    <definedName name="_xlnm.Print_Area" localSheetId="0">'Rekapitulace stavby'!$D$4:$AO$36,'Rekapitulace stavby'!$C$42:$AQ$56</definedName>
    <definedName name="_xlnm.Print_Area" localSheetId="4">'Seznam figur'!$C$4:$G$611</definedName>
  </definedNames>
  <calcPr calcId="144525"/>
</workbook>
</file>

<file path=xl/calcChain.xml><?xml version="1.0" encoding="utf-8"?>
<calcChain xmlns="http://schemas.openxmlformats.org/spreadsheetml/2006/main">
  <c r="T700" i="2" l="1"/>
  <c r="R700" i="2"/>
  <c r="P700" i="2"/>
  <c r="J59" i="5"/>
  <c r="G40" i="6" l="1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G5" i="6"/>
  <c r="G4" i="6"/>
  <c r="G3" i="6"/>
  <c r="G2" i="6"/>
  <c r="G42" i="6" s="1"/>
  <c r="J58" i="5"/>
  <c r="J56" i="5"/>
  <c r="J50" i="5"/>
  <c r="J45" i="5"/>
  <c r="J38" i="5"/>
  <c r="J37" i="5"/>
  <c r="J36" i="5"/>
  <c r="J35" i="5"/>
  <c r="J34" i="5"/>
  <c r="J32" i="5"/>
  <c r="J31" i="5"/>
  <c r="J26" i="5"/>
  <c r="J21" i="5"/>
  <c r="J19" i="5"/>
  <c r="J17" i="5"/>
  <c r="J15" i="5"/>
  <c r="J13" i="5"/>
  <c r="J12" i="5"/>
  <c r="J9" i="5"/>
  <c r="J8" i="5"/>
  <c r="J4" i="5"/>
  <c r="J3" i="5"/>
  <c r="J2" i="5"/>
  <c r="D7" i="3" l="1"/>
  <c r="J35" i="2"/>
  <c r="J34" i="2"/>
  <c r="AY55" i="1" s="1"/>
  <c r="J33" i="2"/>
  <c r="AX55" i="1" s="1"/>
  <c r="BI901" i="2"/>
  <c r="BH901" i="2"/>
  <c r="BG901" i="2"/>
  <c r="BF901" i="2"/>
  <c r="T901" i="2"/>
  <c r="T900" i="2" s="1"/>
  <c r="R901" i="2"/>
  <c r="R900" i="2" s="1"/>
  <c r="P901" i="2"/>
  <c r="P900" i="2" s="1"/>
  <c r="BI895" i="2"/>
  <c r="BH895" i="2"/>
  <c r="BG895" i="2"/>
  <c r="BF895" i="2"/>
  <c r="T895" i="2"/>
  <c r="T894" i="2" s="1"/>
  <c r="R895" i="2"/>
  <c r="R894" i="2" s="1"/>
  <c r="P895" i="2"/>
  <c r="P894" i="2" s="1"/>
  <c r="BI889" i="2"/>
  <c r="BH889" i="2"/>
  <c r="BG889" i="2"/>
  <c r="BF889" i="2"/>
  <c r="T889" i="2"/>
  <c r="R889" i="2"/>
  <c r="P889" i="2"/>
  <c r="BI882" i="2"/>
  <c r="BH882" i="2"/>
  <c r="BG882" i="2"/>
  <c r="BF882" i="2"/>
  <c r="T882" i="2"/>
  <c r="R882" i="2"/>
  <c r="P882" i="2"/>
  <c r="BI877" i="2"/>
  <c r="BH877" i="2"/>
  <c r="BG877" i="2"/>
  <c r="BF877" i="2"/>
  <c r="T877" i="2"/>
  <c r="R877" i="2"/>
  <c r="P877" i="2"/>
  <c r="BI870" i="2"/>
  <c r="BH870" i="2"/>
  <c r="BG870" i="2"/>
  <c r="BF870" i="2"/>
  <c r="T870" i="2"/>
  <c r="R870" i="2"/>
  <c r="P870" i="2"/>
  <c r="BI864" i="2"/>
  <c r="BH864" i="2"/>
  <c r="BG864" i="2"/>
  <c r="BF864" i="2"/>
  <c r="T864" i="2"/>
  <c r="R864" i="2"/>
  <c r="P864" i="2"/>
  <c r="BI859" i="2"/>
  <c r="BH859" i="2"/>
  <c r="BG859" i="2"/>
  <c r="BF859" i="2"/>
  <c r="T859" i="2"/>
  <c r="R859" i="2"/>
  <c r="P859" i="2"/>
  <c r="BI855" i="2"/>
  <c r="BH855" i="2"/>
  <c r="BG855" i="2"/>
  <c r="BF855" i="2"/>
  <c r="T855" i="2"/>
  <c r="R855" i="2"/>
  <c r="P855" i="2"/>
  <c r="BI851" i="2"/>
  <c r="BH851" i="2"/>
  <c r="BG851" i="2"/>
  <c r="BF851" i="2"/>
  <c r="T851" i="2"/>
  <c r="R851" i="2"/>
  <c r="P851" i="2"/>
  <c r="BI847" i="2"/>
  <c r="BH847" i="2"/>
  <c r="BG847" i="2"/>
  <c r="BF847" i="2"/>
  <c r="T847" i="2"/>
  <c r="R847" i="2"/>
  <c r="P847" i="2"/>
  <c r="BI842" i="2"/>
  <c r="BH842" i="2"/>
  <c r="BG842" i="2"/>
  <c r="BF842" i="2"/>
  <c r="T842" i="2"/>
  <c r="R842" i="2"/>
  <c r="P842" i="2"/>
  <c r="BI836" i="2"/>
  <c r="BH836" i="2"/>
  <c r="BG836" i="2"/>
  <c r="BF836" i="2"/>
  <c r="T836" i="2"/>
  <c r="R836" i="2"/>
  <c r="P836" i="2"/>
  <c r="BI831" i="2"/>
  <c r="BH831" i="2"/>
  <c r="BG831" i="2"/>
  <c r="BF831" i="2"/>
  <c r="T831" i="2"/>
  <c r="R831" i="2"/>
  <c r="P831" i="2"/>
  <c r="BI827" i="2"/>
  <c r="BH827" i="2"/>
  <c r="BG827" i="2"/>
  <c r="BF827" i="2"/>
  <c r="T827" i="2"/>
  <c r="R827" i="2"/>
  <c r="P827" i="2"/>
  <c r="BI823" i="2"/>
  <c r="BH823" i="2"/>
  <c r="BG823" i="2"/>
  <c r="BF823" i="2"/>
  <c r="T823" i="2"/>
  <c r="R823" i="2"/>
  <c r="P823" i="2"/>
  <c r="BI819" i="2"/>
  <c r="BH819" i="2"/>
  <c r="BG819" i="2"/>
  <c r="BF819" i="2"/>
  <c r="T819" i="2"/>
  <c r="R819" i="2"/>
  <c r="P819" i="2"/>
  <c r="BI814" i="2"/>
  <c r="BH814" i="2"/>
  <c r="BG814" i="2"/>
  <c r="BF814" i="2"/>
  <c r="T814" i="2"/>
  <c r="R814" i="2"/>
  <c r="P814" i="2"/>
  <c r="BI808" i="2"/>
  <c r="BH808" i="2"/>
  <c r="BG808" i="2"/>
  <c r="BF808" i="2"/>
  <c r="T808" i="2"/>
  <c r="R808" i="2"/>
  <c r="P808" i="2"/>
  <c r="BI803" i="2"/>
  <c r="BH803" i="2"/>
  <c r="BG803" i="2"/>
  <c r="BF803" i="2"/>
  <c r="T803" i="2"/>
  <c r="R803" i="2"/>
  <c r="P803" i="2"/>
  <c r="BI797" i="2"/>
  <c r="BH797" i="2"/>
  <c r="BG797" i="2"/>
  <c r="BF797" i="2"/>
  <c r="T797" i="2"/>
  <c r="R797" i="2"/>
  <c r="P797" i="2"/>
  <c r="BI792" i="2"/>
  <c r="BH792" i="2"/>
  <c r="BG792" i="2"/>
  <c r="BF792" i="2"/>
  <c r="T792" i="2"/>
  <c r="R792" i="2"/>
  <c r="P792" i="2"/>
  <c r="BI787" i="2"/>
  <c r="BH787" i="2"/>
  <c r="BG787" i="2"/>
  <c r="BF787" i="2"/>
  <c r="T787" i="2"/>
  <c r="R787" i="2"/>
  <c r="P787" i="2"/>
  <c r="BI782" i="2"/>
  <c r="BH782" i="2"/>
  <c r="BG782" i="2"/>
  <c r="BF782" i="2"/>
  <c r="T782" i="2"/>
  <c r="T781" i="2" s="1"/>
  <c r="R782" i="2"/>
  <c r="R781" i="2" s="1"/>
  <c r="P782" i="2"/>
  <c r="P781" i="2" s="1"/>
  <c r="BI776" i="2"/>
  <c r="BH776" i="2"/>
  <c r="BG776" i="2"/>
  <c r="BF776" i="2"/>
  <c r="T776" i="2"/>
  <c r="R776" i="2"/>
  <c r="P776" i="2"/>
  <c r="BI771" i="2"/>
  <c r="BH771" i="2"/>
  <c r="BG771" i="2"/>
  <c r="BF771" i="2"/>
  <c r="T771" i="2"/>
  <c r="R771" i="2"/>
  <c r="P771" i="2"/>
  <c r="BI765" i="2"/>
  <c r="BH765" i="2"/>
  <c r="BG765" i="2"/>
  <c r="BF765" i="2"/>
  <c r="T765" i="2"/>
  <c r="R765" i="2"/>
  <c r="P765" i="2"/>
  <c r="BI760" i="2"/>
  <c r="BH760" i="2"/>
  <c r="BG760" i="2"/>
  <c r="BF760" i="2"/>
  <c r="T760" i="2"/>
  <c r="R760" i="2"/>
  <c r="P760" i="2"/>
  <c r="BI754" i="2"/>
  <c r="BH754" i="2"/>
  <c r="BG754" i="2"/>
  <c r="BF754" i="2"/>
  <c r="T754" i="2"/>
  <c r="R754" i="2"/>
  <c r="P754" i="2"/>
  <c r="BI750" i="2"/>
  <c r="BH750" i="2"/>
  <c r="BG750" i="2"/>
  <c r="BF750" i="2"/>
  <c r="T750" i="2"/>
  <c r="R750" i="2"/>
  <c r="P750" i="2"/>
  <c r="BI745" i="2"/>
  <c r="BH745" i="2"/>
  <c r="BG745" i="2"/>
  <c r="BF745" i="2"/>
  <c r="T745" i="2"/>
  <c r="R745" i="2"/>
  <c r="P745" i="2"/>
  <c r="BI740" i="2"/>
  <c r="BH740" i="2"/>
  <c r="BG740" i="2"/>
  <c r="BF740" i="2"/>
  <c r="T740" i="2"/>
  <c r="R740" i="2"/>
  <c r="P740" i="2"/>
  <c r="BI735" i="2"/>
  <c r="BH735" i="2"/>
  <c r="BG735" i="2"/>
  <c r="BF735" i="2"/>
  <c r="T735" i="2"/>
  <c r="R735" i="2"/>
  <c r="P735" i="2"/>
  <c r="BI729" i="2"/>
  <c r="BH729" i="2"/>
  <c r="BG729" i="2"/>
  <c r="BF729" i="2"/>
  <c r="T729" i="2"/>
  <c r="R729" i="2"/>
  <c r="P729" i="2"/>
  <c r="BI724" i="2"/>
  <c r="BH724" i="2"/>
  <c r="BG724" i="2"/>
  <c r="BF724" i="2"/>
  <c r="T724" i="2"/>
  <c r="R724" i="2"/>
  <c r="P724" i="2"/>
  <c r="BI718" i="2"/>
  <c r="BH718" i="2"/>
  <c r="BG718" i="2"/>
  <c r="BF718" i="2"/>
  <c r="T718" i="2"/>
  <c r="R718" i="2"/>
  <c r="P718" i="2"/>
  <c r="BI713" i="2"/>
  <c r="BH713" i="2"/>
  <c r="BG713" i="2"/>
  <c r="BF713" i="2"/>
  <c r="T713" i="2"/>
  <c r="R713" i="2"/>
  <c r="P713" i="2"/>
  <c r="BI707" i="2"/>
  <c r="BH707" i="2"/>
  <c r="BG707" i="2"/>
  <c r="BF707" i="2"/>
  <c r="T707" i="2"/>
  <c r="R707" i="2"/>
  <c r="P707" i="2"/>
  <c r="BI702" i="2"/>
  <c r="BH702" i="2"/>
  <c r="BG702" i="2"/>
  <c r="BF702" i="2"/>
  <c r="T702" i="2"/>
  <c r="R702" i="2"/>
  <c r="P702" i="2"/>
  <c r="BI695" i="2"/>
  <c r="BH695" i="2"/>
  <c r="BG695" i="2"/>
  <c r="BF695" i="2"/>
  <c r="T695" i="2"/>
  <c r="R695" i="2"/>
  <c r="P695" i="2"/>
  <c r="BI689" i="2"/>
  <c r="BH689" i="2"/>
  <c r="BG689" i="2"/>
  <c r="BF689" i="2"/>
  <c r="T689" i="2"/>
  <c r="R689" i="2"/>
  <c r="P689" i="2"/>
  <c r="BI685" i="2"/>
  <c r="BH685" i="2"/>
  <c r="BG685" i="2"/>
  <c r="BF685" i="2"/>
  <c r="T685" i="2"/>
  <c r="R685" i="2"/>
  <c r="P685" i="2"/>
  <c r="BI681" i="2"/>
  <c r="BH681" i="2"/>
  <c r="BG681" i="2"/>
  <c r="BF681" i="2"/>
  <c r="T681" i="2"/>
  <c r="R681" i="2"/>
  <c r="P681" i="2"/>
  <c r="BI676" i="2"/>
  <c r="BH676" i="2"/>
  <c r="BG676" i="2"/>
  <c r="BF676" i="2"/>
  <c r="T676" i="2"/>
  <c r="R676" i="2"/>
  <c r="P676" i="2"/>
  <c r="BI672" i="2"/>
  <c r="BH672" i="2"/>
  <c r="BG672" i="2"/>
  <c r="BF672" i="2"/>
  <c r="T672" i="2"/>
  <c r="R672" i="2"/>
  <c r="P672" i="2"/>
  <c r="BI667" i="2"/>
  <c r="BH667" i="2"/>
  <c r="BG667" i="2"/>
  <c r="BF667" i="2"/>
  <c r="T667" i="2"/>
  <c r="R667" i="2"/>
  <c r="P667" i="2"/>
  <c r="BI662" i="2"/>
  <c r="BH662" i="2"/>
  <c r="BG662" i="2"/>
  <c r="BF662" i="2"/>
  <c r="T662" i="2"/>
  <c r="R662" i="2"/>
  <c r="P662" i="2"/>
  <c r="BI656" i="2"/>
  <c r="BH656" i="2"/>
  <c r="BG656" i="2"/>
  <c r="BF656" i="2"/>
  <c r="T656" i="2"/>
  <c r="R656" i="2"/>
  <c r="P656" i="2"/>
  <c r="BI653" i="2"/>
  <c r="BH653" i="2"/>
  <c r="BG653" i="2"/>
  <c r="BF653" i="2"/>
  <c r="T653" i="2"/>
  <c r="R653" i="2"/>
  <c r="P653" i="2"/>
  <c r="BI649" i="2"/>
  <c r="BH649" i="2"/>
  <c r="BG649" i="2"/>
  <c r="BF649" i="2"/>
  <c r="T649" i="2"/>
  <c r="R649" i="2"/>
  <c r="P649" i="2"/>
  <c r="BI644" i="2"/>
  <c r="BH644" i="2"/>
  <c r="BG644" i="2"/>
  <c r="BF644" i="2"/>
  <c r="T644" i="2"/>
  <c r="R644" i="2"/>
  <c r="P644" i="2"/>
  <c r="BI640" i="2"/>
  <c r="BH640" i="2"/>
  <c r="BG640" i="2"/>
  <c r="BF640" i="2"/>
  <c r="T640" i="2"/>
  <c r="R640" i="2"/>
  <c r="P640" i="2"/>
  <c r="BI635" i="2"/>
  <c r="BH635" i="2"/>
  <c r="BG635" i="2"/>
  <c r="BF635" i="2"/>
  <c r="T635" i="2"/>
  <c r="R635" i="2"/>
  <c r="P635" i="2"/>
  <c r="BI630" i="2"/>
  <c r="BH630" i="2"/>
  <c r="BG630" i="2"/>
  <c r="BF630" i="2"/>
  <c r="T630" i="2"/>
  <c r="R630" i="2"/>
  <c r="P630" i="2"/>
  <c r="BI624" i="2"/>
  <c r="BH624" i="2"/>
  <c r="BG624" i="2"/>
  <c r="BF624" i="2"/>
  <c r="T624" i="2"/>
  <c r="R624" i="2"/>
  <c r="P624" i="2"/>
  <c r="BI619" i="2"/>
  <c r="BH619" i="2"/>
  <c r="BG619" i="2"/>
  <c r="BF619" i="2"/>
  <c r="T619" i="2"/>
  <c r="R619" i="2"/>
  <c r="P619" i="2"/>
  <c r="BI615" i="2"/>
  <c r="BH615" i="2"/>
  <c r="BG615" i="2"/>
  <c r="BF615" i="2"/>
  <c r="T615" i="2"/>
  <c r="R615" i="2"/>
  <c r="P615" i="2"/>
  <c r="BI611" i="2"/>
  <c r="BH611" i="2"/>
  <c r="BG611" i="2"/>
  <c r="BF611" i="2"/>
  <c r="T611" i="2"/>
  <c r="R611" i="2"/>
  <c r="P611" i="2"/>
  <c r="BI607" i="2"/>
  <c r="BH607" i="2"/>
  <c r="BG607" i="2"/>
  <c r="BF607" i="2"/>
  <c r="T607" i="2"/>
  <c r="R607" i="2"/>
  <c r="P607" i="2"/>
  <c r="BI602" i="2"/>
  <c r="BH602" i="2"/>
  <c r="BG602" i="2"/>
  <c r="BF602" i="2"/>
  <c r="T602" i="2"/>
  <c r="R602" i="2"/>
  <c r="P602" i="2"/>
  <c r="BI596" i="2"/>
  <c r="BH596" i="2"/>
  <c r="BG596" i="2"/>
  <c r="BF596" i="2"/>
  <c r="T596" i="2"/>
  <c r="R596" i="2"/>
  <c r="P596" i="2"/>
  <c r="BI591" i="2"/>
  <c r="BH591" i="2"/>
  <c r="BG591" i="2"/>
  <c r="BF591" i="2"/>
  <c r="T591" i="2"/>
  <c r="R591" i="2"/>
  <c r="P591" i="2"/>
  <c r="BI587" i="2"/>
  <c r="BH587" i="2"/>
  <c r="BG587" i="2"/>
  <c r="BF587" i="2"/>
  <c r="T587" i="2"/>
  <c r="R587" i="2"/>
  <c r="P587" i="2"/>
  <c r="BI583" i="2"/>
  <c r="BH583" i="2"/>
  <c r="BG583" i="2"/>
  <c r="BF583" i="2"/>
  <c r="T583" i="2"/>
  <c r="R583" i="2"/>
  <c r="P583" i="2"/>
  <c r="BI579" i="2"/>
  <c r="BH579" i="2"/>
  <c r="BG579" i="2"/>
  <c r="BF579" i="2"/>
  <c r="T579" i="2"/>
  <c r="R579" i="2"/>
  <c r="P579" i="2"/>
  <c r="BI574" i="2"/>
  <c r="BH574" i="2"/>
  <c r="BG574" i="2"/>
  <c r="BF574" i="2"/>
  <c r="T574" i="2"/>
  <c r="R574" i="2"/>
  <c r="P574" i="2"/>
  <c r="BI569" i="2"/>
  <c r="BH569" i="2"/>
  <c r="BG569" i="2"/>
  <c r="BF569" i="2"/>
  <c r="T569" i="2"/>
  <c r="R569" i="2"/>
  <c r="P569" i="2"/>
  <c r="BI564" i="2"/>
  <c r="BH564" i="2"/>
  <c r="BG564" i="2"/>
  <c r="BF564" i="2"/>
  <c r="T564" i="2"/>
  <c r="R564" i="2"/>
  <c r="P564" i="2"/>
  <c r="BI559" i="2"/>
  <c r="BH559" i="2"/>
  <c r="BG559" i="2"/>
  <c r="BF559" i="2"/>
  <c r="T559" i="2"/>
  <c r="R559" i="2"/>
  <c r="P559" i="2"/>
  <c r="BI554" i="2"/>
  <c r="BH554" i="2"/>
  <c r="BG554" i="2"/>
  <c r="BF554" i="2"/>
  <c r="T554" i="2"/>
  <c r="R554" i="2"/>
  <c r="P554" i="2"/>
  <c r="BI549" i="2"/>
  <c r="BH549" i="2"/>
  <c r="BG549" i="2"/>
  <c r="BF549" i="2"/>
  <c r="T549" i="2"/>
  <c r="R549" i="2"/>
  <c r="P549" i="2"/>
  <c r="BI545" i="2"/>
  <c r="BH545" i="2"/>
  <c r="BG545" i="2"/>
  <c r="BF545" i="2"/>
  <c r="T545" i="2"/>
  <c r="R545" i="2"/>
  <c r="P545" i="2"/>
  <c r="BI541" i="2"/>
  <c r="BH541" i="2"/>
  <c r="BG541" i="2"/>
  <c r="BF541" i="2"/>
  <c r="T541" i="2"/>
  <c r="R541" i="2"/>
  <c r="P541" i="2"/>
  <c r="BI537" i="2"/>
  <c r="BH537" i="2"/>
  <c r="BG537" i="2"/>
  <c r="BF537" i="2"/>
  <c r="T537" i="2"/>
  <c r="R537" i="2"/>
  <c r="P537" i="2"/>
  <c r="BI532" i="2"/>
  <c r="BH532" i="2"/>
  <c r="BG532" i="2"/>
  <c r="BF532" i="2"/>
  <c r="T532" i="2"/>
  <c r="R532" i="2"/>
  <c r="P532" i="2"/>
  <c r="BI527" i="2"/>
  <c r="BH527" i="2"/>
  <c r="BG527" i="2"/>
  <c r="BF527" i="2"/>
  <c r="T527" i="2"/>
  <c r="R527" i="2"/>
  <c r="P527" i="2"/>
  <c r="BI523" i="2"/>
  <c r="BH523" i="2"/>
  <c r="BG523" i="2"/>
  <c r="BF523" i="2"/>
  <c r="T523" i="2"/>
  <c r="R523" i="2"/>
  <c r="P523" i="2"/>
  <c r="BI518" i="2"/>
  <c r="BH518" i="2"/>
  <c r="BG518" i="2"/>
  <c r="BF518" i="2"/>
  <c r="T518" i="2"/>
  <c r="R518" i="2"/>
  <c r="P518" i="2"/>
  <c r="BI513" i="2"/>
  <c r="BH513" i="2"/>
  <c r="BG513" i="2"/>
  <c r="BF513" i="2"/>
  <c r="T513" i="2"/>
  <c r="R513" i="2"/>
  <c r="P513" i="2"/>
  <c r="BI508" i="2"/>
  <c r="BH508" i="2"/>
  <c r="BG508" i="2"/>
  <c r="BF508" i="2"/>
  <c r="T508" i="2"/>
  <c r="R508" i="2"/>
  <c r="P508" i="2"/>
  <c r="BI503" i="2"/>
  <c r="BH503" i="2"/>
  <c r="BG503" i="2"/>
  <c r="BF503" i="2"/>
  <c r="T503" i="2"/>
  <c r="R503" i="2"/>
  <c r="P503" i="2"/>
  <c r="BI498" i="2"/>
  <c r="BH498" i="2"/>
  <c r="BG498" i="2"/>
  <c r="BF498" i="2"/>
  <c r="T498" i="2"/>
  <c r="R498" i="2"/>
  <c r="P498" i="2"/>
  <c r="BI494" i="2"/>
  <c r="BH494" i="2"/>
  <c r="BG494" i="2"/>
  <c r="BF494" i="2"/>
  <c r="T494" i="2"/>
  <c r="R494" i="2"/>
  <c r="P494" i="2"/>
  <c r="BI489" i="2"/>
  <c r="BH489" i="2"/>
  <c r="BG489" i="2"/>
  <c r="BF489" i="2"/>
  <c r="T489" i="2"/>
  <c r="R489" i="2"/>
  <c r="P489" i="2"/>
  <c r="BI484" i="2"/>
  <c r="BH484" i="2"/>
  <c r="BG484" i="2"/>
  <c r="BF484" i="2"/>
  <c r="T484" i="2"/>
  <c r="R484" i="2"/>
  <c r="P484" i="2"/>
  <c r="BI479" i="2"/>
  <c r="BH479" i="2"/>
  <c r="BG479" i="2"/>
  <c r="BF479" i="2"/>
  <c r="T479" i="2"/>
  <c r="R479" i="2"/>
  <c r="P479" i="2"/>
  <c r="BI474" i="2"/>
  <c r="BH474" i="2"/>
  <c r="BG474" i="2"/>
  <c r="BF474" i="2"/>
  <c r="T474" i="2"/>
  <c r="R474" i="2"/>
  <c r="P474" i="2"/>
  <c r="BI469" i="2"/>
  <c r="BH469" i="2"/>
  <c r="BG469" i="2"/>
  <c r="BF469" i="2"/>
  <c r="T469" i="2"/>
  <c r="R469" i="2"/>
  <c r="P469" i="2"/>
  <c r="BI465" i="2"/>
  <c r="BH465" i="2"/>
  <c r="BG465" i="2"/>
  <c r="BF465" i="2"/>
  <c r="T465" i="2"/>
  <c r="R465" i="2"/>
  <c r="P465" i="2"/>
  <c r="BI462" i="2"/>
  <c r="BH462" i="2"/>
  <c r="BG462" i="2"/>
  <c r="BF462" i="2"/>
  <c r="T462" i="2"/>
  <c r="R462" i="2"/>
  <c r="P462" i="2"/>
  <c r="BI457" i="2"/>
  <c r="BH457" i="2"/>
  <c r="BG457" i="2"/>
  <c r="BF457" i="2"/>
  <c r="T457" i="2"/>
  <c r="R457" i="2"/>
  <c r="P457" i="2"/>
  <c r="BI452" i="2"/>
  <c r="BH452" i="2"/>
  <c r="BG452" i="2"/>
  <c r="BF452" i="2"/>
  <c r="T452" i="2"/>
  <c r="R452" i="2"/>
  <c r="P452" i="2"/>
  <c r="BI447" i="2"/>
  <c r="BH447" i="2"/>
  <c r="BG447" i="2"/>
  <c r="BF447" i="2"/>
  <c r="T447" i="2"/>
  <c r="R447" i="2"/>
  <c r="P447" i="2"/>
  <c r="BI442" i="2"/>
  <c r="BH442" i="2"/>
  <c r="BG442" i="2"/>
  <c r="BF442" i="2"/>
  <c r="T442" i="2"/>
  <c r="R442" i="2"/>
  <c r="P442" i="2"/>
  <c r="BI438" i="2"/>
  <c r="BH438" i="2"/>
  <c r="BG438" i="2"/>
  <c r="BF438" i="2"/>
  <c r="T438" i="2"/>
  <c r="R438" i="2"/>
  <c r="P438" i="2"/>
  <c r="BI433" i="2"/>
  <c r="BH433" i="2"/>
  <c r="BG433" i="2"/>
  <c r="BF433" i="2"/>
  <c r="T433" i="2"/>
  <c r="R433" i="2"/>
  <c r="P433" i="2"/>
  <c r="BI427" i="2"/>
  <c r="BH427" i="2"/>
  <c r="BG427" i="2"/>
  <c r="BF427" i="2"/>
  <c r="T427" i="2"/>
  <c r="R427" i="2"/>
  <c r="P427" i="2"/>
  <c r="BI422" i="2"/>
  <c r="BH422" i="2"/>
  <c r="BG422" i="2"/>
  <c r="BF422" i="2"/>
  <c r="T422" i="2"/>
  <c r="R422" i="2"/>
  <c r="P422" i="2"/>
  <c r="BI418" i="2"/>
  <c r="BH418" i="2"/>
  <c r="BG418" i="2"/>
  <c r="BF418" i="2"/>
  <c r="T418" i="2"/>
  <c r="R418" i="2"/>
  <c r="P418" i="2"/>
  <c r="BI414" i="2"/>
  <c r="BH414" i="2"/>
  <c r="BG414" i="2"/>
  <c r="BF414" i="2"/>
  <c r="T414" i="2"/>
  <c r="R414" i="2"/>
  <c r="P414" i="2"/>
  <c r="BI409" i="2"/>
  <c r="BH409" i="2"/>
  <c r="BG409" i="2"/>
  <c r="BF409" i="2"/>
  <c r="T409" i="2"/>
  <c r="R409" i="2"/>
  <c r="P409" i="2"/>
  <c r="BI404" i="2"/>
  <c r="BH404" i="2"/>
  <c r="BG404" i="2"/>
  <c r="BF404" i="2"/>
  <c r="T404" i="2"/>
  <c r="R404" i="2"/>
  <c r="P404" i="2"/>
  <c r="BI399" i="2"/>
  <c r="BH399" i="2"/>
  <c r="BG399" i="2"/>
  <c r="BF399" i="2"/>
  <c r="T399" i="2"/>
  <c r="R399" i="2"/>
  <c r="P399" i="2"/>
  <c r="BI395" i="2"/>
  <c r="BH395" i="2"/>
  <c r="BG395" i="2"/>
  <c r="BF395" i="2"/>
  <c r="T395" i="2"/>
  <c r="R395" i="2"/>
  <c r="P395" i="2"/>
  <c r="BI390" i="2"/>
  <c r="BH390" i="2"/>
  <c r="BG390" i="2"/>
  <c r="BF390" i="2"/>
  <c r="T390" i="2"/>
  <c r="R390" i="2"/>
  <c r="P390" i="2"/>
  <c r="BI386" i="2"/>
  <c r="BH386" i="2"/>
  <c r="BG386" i="2"/>
  <c r="BF386" i="2"/>
  <c r="T386" i="2"/>
  <c r="R386" i="2"/>
  <c r="P386" i="2"/>
  <c r="BI381" i="2"/>
  <c r="BH381" i="2"/>
  <c r="BG381" i="2"/>
  <c r="BF381" i="2"/>
  <c r="T381" i="2"/>
  <c r="R381" i="2"/>
  <c r="P381" i="2"/>
  <c r="BI376" i="2"/>
  <c r="BH376" i="2"/>
  <c r="BG376" i="2"/>
  <c r="BF376" i="2"/>
  <c r="T376" i="2"/>
  <c r="R376" i="2"/>
  <c r="P376" i="2"/>
  <c r="BI371" i="2"/>
  <c r="BH371" i="2"/>
  <c r="BG371" i="2"/>
  <c r="BF371" i="2"/>
  <c r="T371" i="2"/>
  <c r="R371" i="2"/>
  <c r="P371" i="2"/>
  <c r="BI368" i="2"/>
  <c r="BH368" i="2"/>
  <c r="BG368" i="2"/>
  <c r="BF368" i="2"/>
  <c r="T368" i="2"/>
  <c r="R368" i="2"/>
  <c r="P368" i="2"/>
  <c r="BI362" i="2"/>
  <c r="BH362" i="2"/>
  <c r="BG362" i="2"/>
  <c r="BF362" i="2"/>
  <c r="T362" i="2"/>
  <c r="R362" i="2"/>
  <c r="P362" i="2"/>
  <c r="BI358" i="2"/>
  <c r="BH358" i="2"/>
  <c r="BG358" i="2"/>
  <c r="BF358" i="2"/>
  <c r="T358" i="2"/>
  <c r="R358" i="2"/>
  <c r="P358" i="2"/>
  <c r="BI352" i="2"/>
  <c r="BH352" i="2"/>
  <c r="BG352" i="2"/>
  <c r="BF352" i="2"/>
  <c r="T352" i="2"/>
  <c r="R352" i="2"/>
  <c r="P352" i="2"/>
  <c r="BI347" i="2"/>
  <c r="BH347" i="2"/>
  <c r="BG347" i="2"/>
  <c r="BF347" i="2"/>
  <c r="T347" i="2"/>
  <c r="R347" i="2"/>
  <c r="P347" i="2"/>
  <c r="BI341" i="2"/>
  <c r="BH341" i="2"/>
  <c r="BG341" i="2"/>
  <c r="BF341" i="2"/>
  <c r="T341" i="2"/>
  <c r="R341" i="2"/>
  <c r="P341" i="2"/>
  <c r="BI336" i="2"/>
  <c r="BH336" i="2"/>
  <c r="BG336" i="2"/>
  <c r="BF336" i="2"/>
  <c r="T336" i="2"/>
  <c r="R336" i="2"/>
  <c r="P336" i="2"/>
  <c r="BI332" i="2"/>
  <c r="BH332" i="2"/>
  <c r="BG332" i="2"/>
  <c r="BF332" i="2"/>
  <c r="T332" i="2"/>
  <c r="R332" i="2"/>
  <c r="P332" i="2"/>
  <c r="BI326" i="2"/>
  <c r="BH326" i="2"/>
  <c r="BG326" i="2"/>
  <c r="BF326" i="2"/>
  <c r="T326" i="2"/>
  <c r="R326" i="2"/>
  <c r="P326" i="2"/>
  <c r="BI322" i="2"/>
  <c r="BH322" i="2"/>
  <c r="BG322" i="2"/>
  <c r="BF322" i="2"/>
  <c r="T322" i="2"/>
  <c r="R322" i="2"/>
  <c r="P322" i="2"/>
  <c r="BI317" i="2"/>
  <c r="BH317" i="2"/>
  <c r="BG317" i="2"/>
  <c r="BF317" i="2"/>
  <c r="T317" i="2"/>
  <c r="R317" i="2"/>
  <c r="P317" i="2"/>
  <c r="BI312" i="2"/>
  <c r="BH312" i="2"/>
  <c r="BG312" i="2"/>
  <c r="BF312" i="2"/>
  <c r="T312" i="2"/>
  <c r="R312" i="2"/>
  <c r="P312" i="2"/>
  <c r="BI307" i="2"/>
  <c r="BH307" i="2"/>
  <c r="BG307" i="2"/>
  <c r="BF307" i="2"/>
  <c r="T307" i="2"/>
  <c r="R307" i="2"/>
  <c r="P307" i="2"/>
  <c r="BI302" i="2"/>
  <c r="BH302" i="2"/>
  <c r="BG302" i="2"/>
  <c r="BF302" i="2"/>
  <c r="T302" i="2"/>
  <c r="R302" i="2"/>
  <c r="P302" i="2"/>
  <c r="BI297" i="2"/>
  <c r="BH297" i="2"/>
  <c r="BG297" i="2"/>
  <c r="BF297" i="2"/>
  <c r="T297" i="2"/>
  <c r="R297" i="2"/>
  <c r="P297" i="2"/>
  <c r="BI292" i="2"/>
  <c r="BH292" i="2"/>
  <c r="BG292" i="2"/>
  <c r="BF292" i="2"/>
  <c r="T292" i="2"/>
  <c r="R292" i="2"/>
  <c r="P292" i="2"/>
  <c r="BI288" i="2"/>
  <c r="BH288" i="2"/>
  <c r="BG288" i="2"/>
  <c r="BF288" i="2"/>
  <c r="T288" i="2"/>
  <c r="R288" i="2"/>
  <c r="P288" i="2"/>
  <c r="BI283" i="2"/>
  <c r="BH283" i="2"/>
  <c r="BG283" i="2"/>
  <c r="BF283" i="2"/>
  <c r="T283" i="2"/>
  <c r="R283" i="2"/>
  <c r="P283" i="2"/>
  <c r="BI278" i="2"/>
  <c r="BH278" i="2"/>
  <c r="BG278" i="2"/>
  <c r="BF278" i="2"/>
  <c r="T278" i="2"/>
  <c r="R278" i="2"/>
  <c r="P278" i="2"/>
  <c r="BI272" i="2"/>
  <c r="BH272" i="2"/>
  <c r="BG272" i="2"/>
  <c r="BF272" i="2"/>
  <c r="T272" i="2"/>
  <c r="R272" i="2"/>
  <c r="P272" i="2"/>
  <c r="BI267" i="2"/>
  <c r="BH267" i="2"/>
  <c r="BG267" i="2"/>
  <c r="BF267" i="2"/>
  <c r="T267" i="2"/>
  <c r="R267" i="2"/>
  <c r="P267" i="2"/>
  <c r="BI263" i="2"/>
  <c r="BH263" i="2"/>
  <c r="BG263" i="2"/>
  <c r="BF263" i="2"/>
  <c r="T263" i="2"/>
  <c r="R263" i="2"/>
  <c r="P263" i="2"/>
  <c r="BI258" i="2"/>
  <c r="BH258" i="2"/>
  <c r="BG258" i="2"/>
  <c r="BF258" i="2"/>
  <c r="T258" i="2"/>
  <c r="R258" i="2"/>
  <c r="P258" i="2"/>
  <c r="BI253" i="2"/>
  <c r="BH253" i="2"/>
  <c r="BG253" i="2"/>
  <c r="BF253" i="2"/>
  <c r="T253" i="2"/>
  <c r="R253" i="2"/>
  <c r="P253" i="2"/>
  <c r="BI248" i="2"/>
  <c r="BH248" i="2"/>
  <c r="BG248" i="2"/>
  <c r="BF248" i="2"/>
  <c r="T248" i="2"/>
  <c r="R248" i="2"/>
  <c r="P248" i="2"/>
  <c r="BI244" i="2"/>
  <c r="BH244" i="2"/>
  <c r="BG244" i="2"/>
  <c r="BF244" i="2"/>
  <c r="T244" i="2"/>
  <c r="R244" i="2"/>
  <c r="P244" i="2"/>
  <c r="BI239" i="2"/>
  <c r="BH239" i="2"/>
  <c r="BG239" i="2"/>
  <c r="BF239" i="2"/>
  <c r="T239" i="2"/>
  <c r="R239" i="2"/>
  <c r="P239" i="2"/>
  <c r="BI234" i="2"/>
  <c r="BH234" i="2"/>
  <c r="BG234" i="2"/>
  <c r="BF234" i="2"/>
  <c r="T234" i="2"/>
  <c r="R234" i="2"/>
  <c r="P234" i="2"/>
  <c r="BI229" i="2"/>
  <c r="BH229" i="2"/>
  <c r="BG229" i="2"/>
  <c r="BF229" i="2"/>
  <c r="T229" i="2"/>
  <c r="R229" i="2"/>
  <c r="P229" i="2"/>
  <c r="BI224" i="2"/>
  <c r="BH224" i="2"/>
  <c r="BG224" i="2"/>
  <c r="BF224" i="2"/>
  <c r="T224" i="2"/>
  <c r="R224" i="2"/>
  <c r="P224" i="2"/>
  <c r="BI219" i="2"/>
  <c r="BH219" i="2"/>
  <c r="BG219" i="2"/>
  <c r="BF219" i="2"/>
  <c r="T219" i="2"/>
  <c r="R219" i="2"/>
  <c r="P219" i="2"/>
  <c r="BI214" i="2"/>
  <c r="BH214" i="2"/>
  <c r="BG214" i="2"/>
  <c r="BF214" i="2"/>
  <c r="T214" i="2"/>
  <c r="R214" i="2"/>
  <c r="P214" i="2"/>
  <c r="BI208" i="2"/>
  <c r="BH208" i="2"/>
  <c r="BG208" i="2"/>
  <c r="BF208" i="2"/>
  <c r="T208" i="2"/>
  <c r="R208" i="2"/>
  <c r="P208" i="2"/>
  <c r="BI202" i="2"/>
  <c r="BH202" i="2"/>
  <c r="BG202" i="2"/>
  <c r="BF202" i="2"/>
  <c r="T202" i="2"/>
  <c r="R202" i="2"/>
  <c r="P202" i="2"/>
  <c r="BI197" i="2"/>
  <c r="BH197" i="2"/>
  <c r="BG197" i="2"/>
  <c r="BF197" i="2"/>
  <c r="T197" i="2"/>
  <c r="R197" i="2"/>
  <c r="P197" i="2"/>
  <c r="BI191" i="2"/>
  <c r="BH191" i="2"/>
  <c r="BG191" i="2"/>
  <c r="BF191" i="2"/>
  <c r="T191" i="2"/>
  <c r="R191" i="2"/>
  <c r="P191" i="2"/>
  <c r="BI186" i="2"/>
  <c r="BH186" i="2"/>
  <c r="BG186" i="2"/>
  <c r="BF186" i="2"/>
  <c r="T186" i="2"/>
  <c r="R186" i="2"/>
  <c r="P186" i="2"/>
  <c r="BI180" i="2"/>
  <c r="BH180" i="2"/>
  <c r="BG180" i="2"/>
  <c r="BF180" i="2"/>
  <c r="T180" i="2"/>
  <c r="R180" i="2"/>
  <c r="P180" i="2"/>
  <c r="BI175" i="2"/>
  <c r="BH175" i="2"/>
  <c r="BG175" i="2"/>
  <c r="BF175" i="2"/>
  <c r="T175" i="2"/>
  <c r="R175" i="2"/>
  <c r="P175" i="2"/>
  <c r="BI169" i="2"/>
  <c r="BH169" i="2"/>
  <c r="BG169" i="2"/>
  <c r="BF169" i="2"/>
  <c r="T169" i="2"/>
  <c r="R169" i="2"/>
  <c r="P169" i="2"/>
  <c r="BI164" i="2"/>
  <c r="BH164" i="2"/>
  <c r="BG164" i="2"/>
  <c r="BF164" i="2"/>
  <c r="T164" i="2"/>
  <c r="R164" i="2"/>
  <c r="P164" i="2"/>
  <c r="BI158" i="2"/>
  <c r="BH158" i="2"/>
  <c r="BG158" i="2"/>
  <c r="BF158" i="2"/>
  <c r="T158" i="2"/>
  <c r="R158" i="2"/>
  <c r="P158" i="2"/>
  <c r="BI153" i="2"/>
  <c r="BH153" i="2"/>
  <c r="BG153" i="2"/>
  <c r="BF153" i="2"/>
  <c r="T153" i="2"/>
  <c r="R153" i="2"/>
  <c r="P153" i="2"/>
  <c r="BI148" i="2"/>
  <c r="BH148" i="2"/>
  <c r="BG148" i="2"/>
  <c r="BF148" i="2"/>
  <c r="T148" i="2"/>
  <c r="R148" i="2"/>
  <c r="P148" i="2"/>
  <c r="BI143" i="2"/>
  <c r="BH143" i="2"/>
  <c r="BG143" i="2"/>
  <c r="BF143" i="2"/>
  <c r="T143" i="2"/>
  <c r="R143" i="2"/>
  <c r="P143" i="2"/>
  <c r="BI138" i="2"/>
  <c r="BH138" i="2"/>
  <c r="BG138" i="2"/>
  <c r="BF138" i="2"/>
  <c r="T138" i="2"/>
  <c r="R138" i="2"/>
  <c r="P138" i="2"/>
  <c r="BI133" i="2"/>
  <c r="BH133" i="2"/>
  <c r="BG133" i="2"/>
  <c r="BF133" i="2"/>
  <c r="T133" i="2"/>
  <c r="R133" i="2"/>
  <c r="P133" i="2"/>
  <c r="F124" i="2"/>
  <c r="E122" i="2"/>
  <c r="F48" i="2"/>
  <c r="E46" i="2"/>
  <c r="J19" i="2"/>
  <c r="E19" i="2"/>
  <c r="J50" i="2" s="1"/>
  <c r="J18" i="2"/>
  <c r="J16" i="2"/>
  <c r="E16" i="2"/>
  <c r="F51" i="2" s="1"/>
  <c r="J13" i="2"/>
  <c r="E13" i="2"/>
  <c r="F50" i="2" s="1"/>
  <c r="J12" i="2"/>
  <c r="L50" i="1"/>
  <c r="AM49" i="1"/>
  <c r="L49" i="1"/>
  <c r="L47" i="1"/>
  <c r="L45" i="1"/>
  <c r="L44" i="1"/>
  <c r="BK596" i="2"/>
  <c r="BK352" i="2"/>
  <c r="J169" i="2"/>
  <c r="J771" i="2"/>
  <c r="J729" i="2"/>
  <c r="J532" i="2"/>
  <c r="BK452" i="2"/>
  <c r="J347" i="2"/>
  <c r="J186" i="2"/>
  <c r="J831" i="2"/>
  <c r="BK676" i="2"/>
  <c r="BK574" i="2"/>
  <c r="J248" i="2"/>
  <c r="J847" i="2"/>
  <c r="BK718" i="2"/>
  <c r="J653" i="2"/>
  <c r="BK579" i="2"/>
  <c r="J508" i="2"/>
  <c r="BK332" i="2"/>
  <c r="J253" i="2"/>
  <c r="J153" i="2"/>
  <c r="J735" i="2"/>
  <c r="J574" i="2"/>
  <c r="BK427" i="2"/>
  <c r="J322" i="2"/>
  <c r="BK267" i="2"/>
  <c r="J855" i="2"/>
  <c r="BK760" i="2"/>
  <c r="BK759" i="2" s="1"/>
  <c r="J640" i="2"/>
  <c r="J307" i="2"/>
  <c r="BK224" i="2"/>
  <c r="J138" i="2"/>
  <c r="J750" i="2"/>
  <c r="J707" i="2"/>
  <c r="BK640" i="2"/>
  <c r="BK537" i="2"/>
  <c r="BK418" i="2"/>
  <c r="BK336" i="2"/>
  <c r="J272" i="2"/>
  <c r="BK191" i="2"/>
  <c r="BK819" i="2"/>
  <c r="J808" i="2"/>
  <c r="BK735" i="2"/>
  <c r="BK689" i="2"/>
  <c r="BK688" i="2" s="1"/>
  <c r="BK653" i="2"/>
  <c r="BK630" i="2"/>
  <c r="J564" i="2"/>
  <c r="J484" i="2"/>
  <c r="BK414" i="2"/>
  <c r="BK371" i="2"/>
  <c r="J889" i="2"/>
  <c r="J870" i="2"/>
  <c r="J819" i="2"/>
  <c r="J803" i="2"/>
  <c r="BK750" i="2"/>
  <c r="J713" i="2"/>
  <c r="BK695" i="2"/>
  <c r="BK694" i="2" s="1"/>
  <c r="BK602" i="2"/>
  <c r="J427" i="2"/>
  <c r="BK317" i="2"/>
  <c r="BK214" i="2"/>
  <c r="BK138" i="2"/>
  <c r="J782" i="2"/>
  <c r="J619" i="2"/>
  <c r="BK386" i="2"/>
  <c r="J244" i="2"/>
  <c r="BK771" i="2"/>
  <c r="J635" i="2"/>
  <c r="BK545" i="2"/>
  <c r="J317" i="2"/>
  <c r="J208" i="2"/>
  <c r="BK787" i="2"/>
  <c r="BK667" i="2"/>
  <c r="BK541" i="2"/>
  <c r="BK322" i="2"/>
  <c r="J175" i="2"/>
  <c r="BK836" i="2"/>
  <c r="BK740" i="2"/>
  <c r="BK635" i="2"/>
  <c r="BK569" i="2"/>
  <c r="J513" i="2"/>
  <c r="J489" i="2"/>
  <c r="BK381" i="2"/>
  <c r="J362" i="2"/>
  <c r="BK278" i="2"/>
  <c r="J143" i="2"/>
  <c r="J745" i="2"/>
  <c r="J596" i="2"/>
  <c r="BK253" i="2"/>
  <c r="BK197" i="2"/>
  <c r="BK196" i="2" s="1"/>
  <c r="BK823" i="2"/>
  <c r="J681" i="2"/>
  <c r="J644" i="2"/>
  <c r="J541" i="2"/>
  <c r="BK399" i="2"/>
  <c r="J278" i="2"/>
  <c r="J219" i="2"/>
  <c r="BK143" i="2"/>
  <c r="J792" i="2"/>
  <c r="J672" i="2"/>
  <c r="BK644" i="2"/>
  <c r="BK607" i="2"/>
  <c r="BK518" i="2"/>
  <c r="BK469" i="2"/>
  <c r="BK433" i="2"/>
  <c r="BK362" i="2"/>
  <c r="BK234" i="2"/>
  <c r="J882" i="2"/>
  <c r="BK831" i="2"/>
  <c r="BK782" i="2"/>
  <c r="BK781" i="2" s="1"/>
  <c r="BK754" i="2"/>
  <c r="BK527" i="2"/>
  <c r="J197" i="2"/>
  <c r="BK765" i="2"/>
  <c r="BK587" i="2"/>
  <c r="BK508" i="2"/>
  <c r="BK376" i="2"/>
  <c r="BK292" i="2"/>
  <c r="BK442" i="2"/>
  <c r="J258" i="2"/>
  <c r="BK158" i="2"/>
  <c r="BK611" i="2"/>
  <c r="BK564" i="2"/>
  <c r="J523" i="2"/>
  <c r="J465" i="2"/>
  <c r="J414" i="2"/>
  <c r="BK358" i="2"/>
  <c r="BK229" i="2"/>
  <c r="J827" i="2"/>
  <c r="BK503" i="2"/>
  <c r="BK479" i="2"/>
  <c r="J326" i="2"/>
  <c r="J229" i="2"/>
  <c r="BK776" i="2"/>
  <c r="J630" i="2"/>
  <c r="J452" i="2"/>
  <c r="BK169" i="2"/>
  <c r="BK153" i="2"/>
  <c r="J695" i="2"/>
  <c r="J649" i="2"/>
  <c r="J462" i="2"/>
  <c r="J390" i="2"/>
  <c r="BK263" i="2"/>
  <c r="BK447" i="2"/>
  <c r="BK219" i="2"/>
  <c r="AS54" i="1"/>
  <c r="J615" i="2"/>
  <c r="BK326" i="2"/>
  <c r="J214" i="2"/>
  <c r="BK859" i="2"/>
  <c r="J689" i="2"/>
  <c r="J474" i="2"/>
  <c r="J288" i="2"/>
  <c r="J787" i="2"/>
  <c r="BK615" i="2"/>
  <c r="J469" i="2"/>
  <c r="J180" i="2"/>
  <c r="BK870" i="2"/>
  <c r="BK869" i="2" s="1"/>
  <c r="BK583" i="2"/>
  <c r="J527" i="2"/>
  <c r="J433" i="2"/>
  <c r="BK307" i="2"/>
  <c r="J148" i="2"/>
  <c r="J133" i="2"/>
  <c r="BK814" i="2"/>
  <c r="BK803" i="2"/>
  <c r="BK656" i="2"/>
  <c r="J591" i="2"/>
  <c r="J503" i="2"/>
  <c r="BK465" i="2"/>
  <c r="J352" i="2"/>
  <c r="J224" i="2"/>
  <c r="BK133" i="2"/>
  <c r="BK882" i="2"/>
  <c r="J859" i="2"/>
  <c r="J797" i="2"/>
  <c r="BK729" i="2"/>
  <c r="J676" i="2"/>
  <c r="J583" i="2"/>
  <c r="J336" i="2"/>
  <c r="J901" i="2"/>
  <c r="J579" i="2"/>
  <c r="J418" i="2"/>
  <c r="BK283" i="2"/>
  <c r="BK851" i="2"/>
  <c r="J760" i="2"/>
  <c r="J667" i="2"/>
  <c r="J494" i="2"/>
  <c r="J358" i="2"/>
  <c r="J263" i="2"/>
  <c r="BK797" i="2"/>
  <c r="BK724" i="2"/>
  <c r="BK723" i="2" s="1"/>
  <c r="J545" i="2"/>
  <c r="BK489" i="2"/>
  <c r="BK409" i="2"/>
  <c r="J404" i="2"/>
  <c r="J371" i="2"/>
  <c r="J332" i="2"/>
  <c r="J864" i="2"/>
  <c r="J656" i="2"/>
  <c r="J607" i="2"/>
  <c r="BK312" i="2"/>
  <c r="BK311" i="2" s="1"/>
  <c r="J395" i="2"/>
  <c r="BK297" i="2"/>
  <c r="BK186" i="2"/>
  <c r="BK185" i="2" s="1"/>
  <c r="BK685" i="2"/>
  <c r="J602" i="2"/>
  <c r="BK404" i="2"/>
  <c r="BK368" i="2"/>
  <c r="J164" i="2"/>
  <c r="BK438" i="2"/>
  <c r="J292" i="2"/>
  <c r="J823" i="2"/>
  <c r="BK549" i="2"/>
  <c r="BK457" i="2"/>
  <c r="BK347" i="2"/>
  <c r="J267" i="2"/>
  <c r="BK272" i="2"/>
  <c r="BK901" i="2"/>
  <c r="BK792" i="2"/>
  <c r="BK713" i="2"/>
  <c r="BK712" i="2" s="1"/>
  <c r="BK554" i="2"/>
  <c r="BK462" i="2"/>
  <c r="J341" i="2"/>
  <c r="J239" i="2"/>
  <c r="BK827" i="2"/>
  <c r="BK649" i="2"/>
  <c r="J537" i="2"/>
  <c r="J442" i="2"/>
  <c r="J409" i="2"/>
  <c r="J381" i="2"/>
  <c r="J297" i="2"/>
  <c r="BK895" i="2"/>
  <c r="BK889" i="2"/>
  <c r="BK877" i="2"/>
  <c r="BK619" i="2"/>
  <c r="BK474" i="2"/>
  <c r="BK208" i="2"/>
  <c r="BK207" i="2" s="1"/>
  <c r="BK148" i="2"/>
  <c r="J754" i="2"/>
  <c r="J569" i="2"/>
  <c r="J814" i="2"/>
  <c r="BK591" i="2"/>
  <c r="J518" i="2"/>
  <c r="BK395" i="2"/>
  <c r="BK288" i="2"/>
  <c r="J836" i="2"/>
  <c r="J776" i="2"/>
  <c r="J559" i="2"/>
  <c r="BK513" i="2"/>
  <c r="J447" i="2"/>
  <c r="J302" i="2"/>
  <c r="BK855" i="2"/>
  <c r="J611" i="2"/>
  <c r="J554" i="2"/>
  <c r="J498" i="2"/>
  <c r="J399" i="2"/>
  <c r="BK302" i="2"/>
  <c r="BK842" i="2"/>
  <c r="J718" i="2"/>
  <c r="BK498" i="2"/>
  <c r="J386" i="2"/>
  <c r="J283" i="2"/>
  <c r="BK164" i="2"/>
  <c r="BK163" i="2" s="1"/>
  <c r="BK864" i="2"/>
  <c r="J842" i="2"/>
  <c r="J724" i="2"/>
  <c r="J702" i="2"/>
  <c r="BK672" i="2"/>
  <c r="BK484" i="2"/>
  <c r="J457" i="2"/>
  <c r="J376" i="2"/>
  <c r="J234" i="2"/>
  <c r="BK175" i="2"/>
  <c r="BK745" i="2"/>
  <c r="BK744" i="2" s="1"/>
  <c r="BK532" i="2"/>
  <c r="BK494" i="2"/>
  <c r="BK390" i="2"/>
  <c r="BK244" i="2"/>
  <c r="J191" i="2"/>
  <c r="J895" i="2"/>
  <c r="J877" i="2"/>
  <c r="BK847" i="2"/>
  <c r="BK808" i="2"/>
  <c r="J740" i="2"/>
  <c r="BK707" i="2"/>
  <c r="BK681" i="2"/>
  <c r="J312" i="2"/>
  <c r="BK202" i="2"/>
  <c r="BK702" i="2"/>
  <c r="J662" i="2"/>
  <c r="BK624" i="2"/>
  <c r="BK559" i="2"/>
  <c r="J422" i="2"/>
  <c r="BK341" i="2"/>
  <c r="BK248" i="2"/>
  <c r="BK180" i="2"/>
  <c r="J685" i="2"/>
  <c r="BK422" i="2"/>
  <c r="BK239" i="2"/>
  <c r="BK662" i="2"/>
  <c r="J587" i="2"/>
  <c r="J479" i="2"/>
  <c r="J368" i="2"/>
  <c r="J158" i="2"/>
  <c r="J549" i="2"/>
  <c r="J438" i="2"/>
  <c r="J851" i="2"/>
  <c r="J765" i="2"/>
  <c r="J624" i="2"/>
  <c r="BK523" i="2"/>
  <c r="BK258" i="2"/>
  <c r="J202" i="2"/>
  <c r="BK346" i="2" l="1"/>
  <c r="BK841" i="2"/>
  <c r="J841" i="2" s="1"/>
  <c r="J105" i="2" s="1"/>
  <c r="BK813" i="2"/>
  <c r="J813" i="2" s="1"/>
  <c r="J104" i="2" s="1"/>
  <c r="BK802" i="2"/>
  <c r="J802" i="2" s="1"/>
  <c r="J102" i="2" s="1"/>
  <c r="BK786" i="2"/>
  <c r="BK734" i="2"/>
  <c r="J734" i="2" s="1"/>
  <c r="J93" i="2" s="1"/>
  <c r="BK661" i="2"/>
  <c r="J661" i="2" s="1"/>
  <c r="J84" i="2" s="1"/>
  <c r="BK629" i="2"/>
  <c r="J629" i="2" s="1"/>
  <c r="J83" i="2" s="1"/>
  <c r="BK601" i="2"/>
  <c r="J601" i="2" s="1"/>
  <c r="J82" i="2" s="1"/>
  <c r="BK568" i="2"/>
  <c r="J568" i="2" s="1"/>
  <c r="J81" i="2" s="1"/>
  <c r="BK531" i="2"/>
  <c r="J531" i="2" s="1"/>
  <c r="J80" i="2" s="1"/>
  <c r="BK502" i="2"/>
  <c r="J502" i="2" s="1"/>
  <c r="J79" i="2" s="1"/>
  <c r="BK468" i="2"/>
  <c r="J468" i="2" s="1"/>
  <c r="J78" i="2" s="1"/>
  <c r="BK432" i="2"/>
  <c r="J432" i="2" s="1"/>
  <c r="J77" i="2" s="1"/>
  <c r="BK398" i="2"/>
  <c r="J398" i="2" s="1"/>
  <c r="J76" i="2" s="1"/>
  <c r="BK385" i="2"/>
  <c r="J385" i="2" s="1"/>
  <c r="J75" i="2" s="1"/>
  <c r="BK367" i="2"/>
  <c r="BK357" i="2"/>
  <c r="BK331" i="2"/>
  <c r="J331" i="2" s="1"/>
  <c r="J70" i="2" s="1"/>
  <c r="BK277" i="2"/>
  <c r="J277" i="2" s="1"/>
  <c r="J68" i="2" s="1"/>
  <c r="BK252" i="2"/>
  <c r="J252" i="2" s="1"/>
  <c r="J67" i="2" s="1"/>
  <c r="BK142" i="2"/>
  <c r="BK132" i="2"/>
  <c r="T152" i="2"/>
  <c r="P152" i="2"/>
  <c r="T770" i="2"/>
  <c r="P701" i="2"/>
  <c r="R701" i="2"/>
  <c r="P770" i="2"/>
  <c r="R770" i="2"/>
  <c r="P869" i="2"/>
  <c r="T701" i="2"/>
  <c r="R152" i="2"/>
  <c r="R869" i="2"/>
  <c r="T869" i="2"/>
  <c r="T142" i="2"/>
  <c r="T163" i="2"/>
  <c r="R185" i="2"/>
  <c r="T207" i="2"/>
  <c r="P311" i="2"/>
  <c r="P367" i="2"/>
  <c r="T385" i="2"/>
  <c r="T432" i="2"/>
  <c r="R468" i="2"/>
  <c r="R502" i="2"/>
  <c r="P531" i="2"/>
  <c r="T531" i="2"/>
  <c r="P568" i="2"/>
  <c r="T601" i="2"/>
  <c r="R629" i="2"/>
  <c r="P661" i="2"/>
  <c r="J688" i="2"/>
  <c r="J85" i="2" s="1"/>
  <c r="R688" i="2"/>
  <c r="R694" i="2"/>
  <c r="R723" i="2"/>
  <c r="P734" i="2"/>
  <c r="P744" i="2"/>
  <c r="T759" i="2"/>
  <c r="J786" i="2"/>
  <c r="J101" i="2" s="1"/>
  <c r="T802" i="2"/>
  <c r="P888" i="2"/>
  <c r="P887" i="2" s="1"/>
  <c r="R132" i="2"/>
  <c r="J185" i="2"/>
  <c r="J62" i="2" s="1"/>
  <c r="T196" i="2"/>
  <c r="P213" i="2"/>
  <c r="P233" i="2"/>
  <c r="T367" i="2"/>
  <c r="T398" i="2"/>
  <c r="T468" i="2"/>
  <c r="P502" i="2"/>
  <c r="R531" i="2"/>
  <c r="R568" i="2"/>
  <c r="P601" i="2"/>
  <c r="T629" i="2"/>
  <c r="R661" i="2"/>
  <c r="P688" i="2"/>
  <c r="J694" i="2"/>
  <c r="J86" i="2" s="1"/>
  <c r="T694" i="2"/>
  <c r="J712" i="2"/>
  <c r="J89" i="2" s="1"/>
  <c r="T712" i="2"/>
  <c r="J723" i="2"/>
  <c r="J92" i="2" s="1"/>
  <c r="T723" i="2"/>
  <c r="T734" i="2"/>
  <c r="T744" i="2"/>
  <c r="P759" i="2"/>
  <c r="T888" i="2"/>
  <c r="T887" i="2" s="1"/>
  <c r="R142" i="2"/>
  <c r="BK174" i="2"/>
  <c r="J174" i="2" s="1"/>
  <c r="J61" i="2" s="1"/>
  <c r="J196" i="2"/>
  <c r="J63" i="2" s="1"/>
  <c r="R207" i="2"/>
  <c r="R252" i="2"/>
  <c r="T311" i="2"/>
  <c r="J367" i="2"/>
  <c r="J74" i="2" s="1"/>
  <c r="R385" i="2"/>
  <c r="P786" i="2"/>
  <c r="P132" i="2"/>
  <c r="R174" i="2"/>
  <c r="J207" i="2"/>
  <c r="J64" i="2" s="1"/>
  <c r="R213" i="2"/>
  <c r="P252" i="2"/>
  <c r="J311" i="2"/>
  <c r="J69" i="2" s="1"/>
  <c r="J744" i="2"/>
  <c r="J96" i="2" s="1"/>
  <c r="J759" i="2"/>
  <c r="J98" i="2" s="1"/>
  <c r="R786" i="2"/>
  <c r="P841" i="2"/>
  <c r="BK876" i="2"/>
  <c r="J876" i="2" s="1"/>
  <c r="J108" i="2" s="1"/>
  <c r="P876" i="2"/>
  <c r="P875" i="2" s="1"/>
  <c r="R876" i="2"/>
  <c r="R875" i="2" s="1"/>
  <c r="T876" i="2"/>
  <c r="T875" i="2" s="1"/>
  <c r="J163" i="2"/>
  <c r="J60" i="2" s="1"/>
  <c r="P174" i="2"/>
  <c r="P196" i="2"/>
  <c r="BK213" i="2"/>
  <c r="J213" i="2" s="1"/>
  <c r="J65" i="2" s="1"/>
  <c r="T233" i="2"/>
  <c r="T277" i="2"/>
  <c r="R331" i="2"/>
  <c r="R346" i="2"/>
  <c r="P357" i="2"/>
  <c r="R398" i="2"/>
  <c r="R432" i="2"/>
  <c r="P468" i="2"/>
  <c r="T502" i="2"/>
  <c r="T813" i="2"/>
  <c r="R841" i="2"/>
  <c r="T841" i="2"/>
  <c r="R888" i="2"/>
  <c r="R887" i="2" s="1"/>
  <c r="T132" i="2"/>
  <c r="T185" i="2"/>
  <c r="P207" i="2"/>
  <c r="R233" i="2"/>
  <c r="R277" i="2"/>
  <c r="T331" i="2"/>
  <c r="R367" i="2"/>
  <c r="T786" i="2"/>
  <c r="P813" i="2"/>
  <c r="BK888" i="2"/>
  <c r="J888" i="2" s="1"/>
  <c r="J110" i="2" s="1"/>
  <c r="J142" i="2"/>
  <c r="J58" i="2" s="1"/>
  <c r="R163" i="2"/>
  <c r="P185" i="2"/>
  <c r="BK233" i="2"/>
  <c r="J233" i="2" s="1"/>
  <c r="J66" i="2" s="1"/>
  <c r="T252" i="2"/>
  <c r="R311" i="2"/>
  <c r="J346" i="2"/>
  <c r="J72" i="2" s="1"/>
  <c r="T346" i="2"/>
  <c r="R357" i="2"/>
  <c r="R802" i="2"/>
  <c r="R813" i="2"/>
  <c r="P142" i="2"/>
  <c r="P163" i="2"/>
  <c r="T174" i="2"/>
  <c r="R196" i="2"/>
  <c r="T213" i="2"/>
  <c r="P277" i="2"/>
  <c r="P331" i="2"/>
  <c r="P346" i="2"/>
  <c r="J357" i="2"/>
  <c r="J73" i="2" s="1"/>
  <c r="T357" i="2"/>
  <c r="P385" i="2"/>
  <c r="P398" i="2"/>
  <c r="P432" i="2"/>
  <c r="T568" i="2"/>
  <c r="R601" i="2"/>
  <c r="P629" i="2"/>
  <c r="T661" i="2"/>
  <c r="T688" i="2"/>
  <c r="P694" i="2"/>
  <c r="P712" i="2"/>
  <c r="R712" i="2"/>
  <c r="P723" i="2"/>
  <c r="R734" i="2"/>
  <c r="R744" i="2"/>
  <c r="R759" i="2"/>
  <c r="P802" i="2"/>
  <c r="BE158" i="2"/>
  <c r="BE191" i="2"/>
  <c r="BE317" i="2"/>
  <c r="BE368" i="2"/>
  <c r="BE404" i="2"/>
  <c r="BE427" i="2"/>
  <c r="BE433" i="2"/>
  <c r="BE465" i="2"/>
  <c r="BE494" i="2"/>
  <c r="BE513" i="2"/>
  <c r="BE545" i="2"/>
  <c r="BE583" i="2"/>
  <c r="BE644" i="2"/>
  <c r="BE689" i="2"/>
  <c r="BE707" i="2"/>
  <c r="BE754" i="2"/>
  <c r="BE831" i="2"/>
  <c r="BE836" i="2"/>
  <c r="BK701" i="2"/>
  <c r="J126" i="2"/>
  <c r="BE148" i="2"/>
  <c r="BE164" i="2"/>
  <c r="BE208" i="2"/>
  <c r="BE214" i="2"/>
  <c r="BE297" i="2"/>
  <c r="BE358" i="2"/>
  <c r="BE390" i="2"/>
  <c r="BE457" i="2"/>
  <c r="BE518" i="2"/>
  <c r="BE653" i="2"/>
  <c r="BE667" i="2"/>
  <c r="BE695" i="2"/>
  <c r="BE745" i="2"/>
  <c r="BE808" i="2"/>
  <c r="J781" i="2"/>
  <c r="J100" i="2" s="1"/>
  <c r="BE143" i="2"/>
  <c r="BE169" i="2"/>
  <c r="BE278" i="2"/>
  <c r="BE283" i="2"/>
  <c r="BE288" i="2"/>
  <c r="BE341" i="2"/>
  <c r="BE352" i="2"/>
  <c r="BE422" i="2"/>
  <c r="BE503" i="2"/>
  <c r="BE554" i="2"/>
  <c r="BE596" i="2"/>
  <c r="BE619" i="2"/>
  <c r="BE630" i="2"/>
  <c r="BE656" i="2"/>
  <c r="BE681" i="2"/>
  <c r="BE771" i="2"/>
  <c r="BE803" i="2"/>
  <c r="BE814" i="2"/>
  <c r="BE138" i="2"/>
  <c r="BE186" i="2"/>
  <c r="BE197" i="2"/>
  <c r="BE267" i="2"/>
  <c r="BE462" i="2"/>
  <c r="BE479" i="2"/>
  <c r="BE484" i="2"/>
  <c r="BE532" i="2"/>
  <c r="BE549" i="2"/>
  <c r="BE587" i="2"/>
  <c r="BE611" i="2"/>
  <c r="BE624" i="2"/>
  <c r="BE649" i="2"/>
  <c r="BE672" i="2"/>
  <c r="BE713" i="2"/>
  <c r="BE724" i="2"/>
  <c r="BE740" i="2"/>
  <c r="BE797" i="2"/>
  <c r="BE819" i="2"/>
  <c r="BE842" i="2"/>
  <c r="BE847" i="2"/>
  <c r="BE859" i="2"/>
  <c r="BE864" i="2"/>
  <c r="BK770" i="2"/>
  <c r="J770" i="2" s="1"/>
  <c r="J99" i="2" s="1"/>
  <c r="J869" i="2"/>
  <c r="J106" i="2" s="1"/>
  <c r="F127" i="2"/>
  <c r="BE219" i="2"/>
  <c r="BE229" i="2"/>
  <c r="BE234" i="2"/>
  <c r="BE302" i="2"/>
  <c r="BE312" i="2"/>
  <c r="BE371" i="2"/>
  <c r="BE414" i="2"/>
  <c r="BE438" i="2"/>
  <c r="BE442" i="2"/>
  <c r="BE474" i="2"/>
  <c r="BE527" i="2"/>
  <c r="BE537" i="2"/>
  <c r="BE676" i="2"/>
  <c r="BE735" i="2"/>
  <c r="BE823" i="2"/>
  <c r="BK152" i="2"/>
  <c r="J152" i="2" s="1"/>
  <c r="J59" i="2" s="1"/>
  <c r="BK900" i="2"/>
  <c r="J900" i="2" s="1"/>
  <c r="J112" i="2" s="1"/>
  <c r="F126" i="2"/>
  <c r="BE133" i="2"/>
  <c r="BE175" i="2"/>
  <c r="BE180" i="2"/>
  <c r="BE224" i="2"/>
  <c r="BE248" i="2"/>
  <c r="BE253" i="2"/>
  <c r="BE272" i="2"/>
  <c r="BE307" i="2"/>
  <c r="BE362" i="2"/>
  <c r="BE376" i="2"/>
  <c r="BE381" i="2"/>
  <c r="BE418" i="2"/>
  <c r="BE469" i="2"/>
  <c r="BE508" i="2"/>
  <c r="BE559" i="2"/>
  <c r="BE574" i="2"/>
  <c r="BE591" i="2"/>
  <c r="BE607" i="2"/>
  <c r="BE640" i="2"/>
  <c r="BE662" i="2"/>
  <c r="BE702" i="2"/>
  <c r="BE718" i="2"/>
  <c r="BE765" i="2"/>
  <c r="BE776" i="2"/>
  <c r="BE827" i="2"/>
  <c r="BE855" i="2"/>
  <c r="BE877" i="2"/>
  <c r="BE882" i="2"/>
  <c r="BE889" i="2"/>
  <c r="BE895" i="2"/>
  <c r="BK894" i="2"/>
  <c r="J894" i="2" s="1"/>
  <c r="J111" i="2" s="1"/>
  <c r="BE202" i="2"/>
  <c r="BE239" i="2"/>
  <c r="BE258" i="2"/>
  <c r="BE263" i="2"/>
  <c r="BE322" i="2"/>
  <c r="BE326" i="2"/>
  <c r="BE332" i="2"/>
  <c r="BE336" i="2"/>
  <c r="BE347" i="2"/>
  <c r="BE399" i="2"/>
  <c r="BE447" i="2"/>
  <c r="BE452" i="2"/>
  <c r="BE498" i="2"/>
  <c r="BE541" i="2"/>
  <c r="BE635" i="2"/>
  <c r="BE729" i="2"/>
  <c r="BE750" i="2"/>
  <c r="BE782" i="2"/>
  <c r="BE851" i="2"/>
  <c r="BE153" i="2"/>
  <c r="BE244" i="2"/>
  <c r="BE292" i="2"/>
  <c r="BE386" i="2"/>
  <c r="BE395" i="2"/>
  <c r="BE409" i="2"/>
  <c r="BE489" i="2"/>
  <c r="BE523" i="2"/>
  <c r="BE564" i="2"/>
  <c r="BE569" i="2"/>
  <c r="BE579" i="2"/>
  <c r="BE602" i="2"/>
  <c r="BE615" i="2"/>
  <c r="BE685" i="2"/>
  <c r="BE760" i="2"/>
  <c r="BE787" i="2"/>
  <c r="BE792" i="2"/>
  <c r="BE870" i="2"/>
  <c r="BE901" i="2"/>
  <c r="F34" i="2"/>
  <c r="BC55" i="1" s="1"/>
  <c r="BC54" i="1" s="1"/>
  <c r="W32" i="1" s="1"/>
  <c r="J32" i="2"/>
  <c r="AW55" i="1" s="1"/>
  <c r="F35" i="2"/>
  <c r="BD55" i="1" s="1"/>
  <c r="BD54" i="1" s="1"/>
  <c r="W33" i="1" s="1"/>
  <c r="F33" i="2"/>
  <c r="BB55" i="1" s="1"/>
  <c r="BB54" i="1" s="1"/>
  <c r="W31" i="1" s="1"/>
  <c r="F32" i="2"/>
  <c r="BA55" i="1" s="1"/>
  <c r="BA54" i="1" s="1"/>
  <c r="W30" i="1" s="1"/>
  <c r="BK700" i="2" l="1"/>
  <c r="J700" i="2" s="1"/>
  <c r="J87" i="2" s="1"/>
  <c r="R131" i="2"/>
  <c r="BK131" i="2"/>
  <c r="P131" i="2"/>
  <c r="T131" i="2"/>
  <c r="J701" i="2"/>
  <c r="J88" i="2" s="1"/>
  <c r="BK875" i="2"/>
  <c r="J875" i="2" s="1"/>
  <c r="J107" i="2" s="1"/>
  <c r="BK887" i="2"/>
  <c r="J887" i="2" s="1"/>
  <c r="J109" i="2" s="1"/>
  <c r="J132" i="2"/>
  <c r="J57" i="2" s="1"/>
  <c r="AW54" i="1"/>
  <c r="AK30" i="1" s="1"/>
  <c r="AX54" i="1"/>
  <c r="J31" i="2"/>
  <c r="AV55" i="1" s="1"/>
  <c r="AT55" i="1" s="1"/>
  <c r="F31" i="2"/>
  <c r="AZ55" i="1" s="1"/>
  <c r="AZ54" i="1" s="1"/>
  <c r="W29" i="1" s="1"/>
  <c r="AY54" i="1"/>
  <c r="BK130" i="2" l="1"/>
  <c r="J130" i="2" s="1"/>
  <c r="P130" i="2"/>
  <c r="AU55" i="1" s="1"/>
  <c r="AU54" i="1" s="1"/>
  <c r="T130" i="2"/>
  <c r="R130" i="2"/>
  <c r="J131" i="2"/>
  <c r="J56" i="2" s="1"/>
  <c r="AV54" i="1"/>
  <c r="AK29" i="1" s="1"/>
  <c r="J55" i="2" l="1"/>
  <c r="J28" i="2"/>
  <c r="AT54" i="1"/>
  <c r="J37" i="2" l="1"/>
  <c r="AG55" i="1"/>
  <c r="AG54" i="1" l="1"/>
  <c r="AN55" i="1"/>
  <c r="AK26" i="1" l="1"/>
  <c r="AK35" i="1" s="1"/>
  <c r="AN54" i="1"/>
</calcChain>
</file>

<file path=xl/sharedStrings.xml><?xml version="1.0" encoding="utf-8"?>
<sst xmlns="http://schemas.openxmlformats.org/spreadsheetml/2006/main" count="8884" uniqueCount="1597">
  <si>
    <t>Export Komplet</t>
  </si>
  <si>
    <t>VZ</t>
  </si>
  <si>
    <t>2.0</t>
  </si>
  <si>
    <t>ZAMOK</t>
  </si>
  <si>
    <t>False</t>
  </si>
  <si>
    <t>{e06888fd-b880-4aed-9dba-c7843204b6ae}</t>
  </si>
  <si>
    <t>0,01</t>
  </si>
  <si>
    <t>21</t>
  </si>
  <si>
    <t>15</t>
  </si>
  <si>
    <t>REKAPITULACE STAVBY</t>
  </si>
  <si>
    <t>v ---  níže se nacházejí doplnkové a pomocné údaje k sestavám  --- v</t>
  </si>
  <si>
    <t>0</t>
  </si>
  <si>
    <t>Kód:</t>
  </si>
  <si>
    <t>010f</t>
  </si>
  <si>
    <t>Stavba:</t>
  </si>
  <si>
    <t>KSO:</t>
  </si>
  <si>
    <t/>
  </si>
  <si>
    <t>CC-CZ:</t>
  </si>
  <si>
    <t>Místo:</t>
  </si>
  <si>
    <t>Datum:</t>
  </si>
  <si>
    <t>Zadavatel:</t>
  </si>
  <si>
    <t>IČ:</t>
  </si>
  <si>
    <t xml:space="preserve"> </t>
  </si>
  <si>
    <t>DIČ:</t>
  </si>
  <si>
    <t>Zhotovitel:</t>
  </si>
  <si>
    <t>Projektant: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</si>
  <si>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</si>
  <si>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</si>
  <si>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</si>
  <si>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www.cs-urs.cz, sekce Cenové a technické podmínky.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</si>
  <si>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</si>
  <si>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</si>
  <si>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</si>
  <si>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</si>
  <si>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</si>
  <si>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</si>
  <si>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</si>
  <si>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</si>
  <si>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</si>
  <si>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</si>
  <si>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</si>
  <si>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</si>
  <si>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</si>
  <si>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</si>
  <si>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</si>
  <si>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</si>
  <si>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</si>
  <si>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</si>
  <si>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</si>
  <si>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</si>
  <si>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</si>
  <si>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</si>
  <si>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</si>
  <si>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</si>
  <si>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</si>
  <si>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</si>
  <si>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</si>
  <si>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</si>
  <si>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</si>
  <si>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</si>
  <si>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</si>
  <si>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</si>
  <si>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</si>
  <si>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</si>
  <si>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IMPORT</t>
  </si>
  <si>
    <t>{00000000-0000-0000-0000-000000000000}</t>
  </si>
  <si>
    <t>/</t>
  </si>
  <si>
    <t>STA</t>
  </si>
  <si>
    <t>1</t>
  </si>
  <si>
    <t>###NOINSERT###</t>
  </si>
  <si>
    <t>F1</t>
  </si>
  <si>
    <t>NT01 - Strom listnatý</t>
  </si>
  <si>
    <t>ks</t>
  </si>
  <si>
    <t>5</t>
  </si>
  <si>
    <t>3</t>
  </si>
  <si>
    <t>2</t>
  </si>
  <si>
    <t>F10</t>
  </si>
  <si>
    <t>NT05 - Strom listnatý tvarovaný - (typ C - povrch 22m2)</t>
  </si>
  <si>
    <t>m2</t>
  </si>
  <si>
    <t>22</t>
  </si>
  <si>
    <t>KRYCÍ LIST SOUPISU PRACÍ</t>
  </si>
  <si>
    <t>F11</t>
  </si>
  <si>
    <t>NT06 - Strom listnatý tvarovaný (typ D, E - povrch 5,7m2)</t>
  </si>
  <si>
    <t>13</t>
  </si>
  <si>
    <t>F12</t>
  </si>
  <si>
    <t>5,7</t>
  </si>
  <si>
    <t>F13</t>
  </si>
  <si>
    <t>NT07 - Tvarovaná stěna listnatá</t>
  </si>
  <si>
    <t>bm</t>
  </si>
  <si>
    <t>200</t>
  </si>
  <si>
    <t>F14</t>
  </si>
  <si>
    <t>6,68</t>
  </si>
  <si>
    <t>F15</t>
  </si>
  <si>
    <t>NT08 - Tvarovaná stěna jehličnatá</t>
  </si>
  <si>
    <t>F16</t>
  </si>
  <si>
    <t>6,97</t>
  </si>
  <si>
    <t>F17</t>
  </si>
  <si>
    <t>0,77</t>
  </si>
  <si>
    <t>F18</t>
  </si>
  <si>
    <t>NT09 - Keř listnatý - volně rostlý</t>
  </si>
  <si>
    <t>10</t>
  </si>
  <si>
    <t>F19</t>
  </si>
  <si>
    <t>F2</t>
  </si>
  <si>
    <t>NT01 - strom listnatý</t>
  </si>
  <si>
    <t>F20</t>
  </si>
  <si>
    <t>NT10 - Keř listnatý - volně rostlý (sadová růže v záhonu)</t>
  </si>
  <si>
    <t>16</t>
  </si>
  <si>
    <t>F21</t>
  </si>
  <si>
    <t>NT11 - Keř listnatý - tvarovaný</t>
  </si>
  <si>
    <t>24</t>
  </si>
  <si>
    <t>F22</t>
  </si>
  <si>
    <t>F23</t>
  </si>
  <si>
    <t>NT12 - Keř jehličnatý - volně rostlý</t>
  </si>
  <si>
    <t>6</t>
  </si>
  <si>
    <t>F24</t>
  </si>
  <si>
    <t>NT13 - Keř jehličnatý - tvarovaný</t>
  </si>
  <si>
    <t>F25</t>
  </si>
  <si>
    <t>2,6</t>
  </si>
  <si>
    <t>F26</t>
  </si>
  <si>
    <t>NT14 - Keř stálezelený - volně rostlý</t>
  </si>
  <si>
    <t>F27</t>
  </si>
  <si>
    <t>F28</t>
  </si>
  <si>
    <t>NT15 - Stromkové růže</t>
  </si>
  <si>
    <t>F29</t>
  </si>
  <si>
    <t>F3</t>
  </si>
  <si>
    <t>NT02 - strom jehličnatý</t>
  </si>
  <si>
    <t>4</t>
  </si>
  <si>
    <t>F30</t>
  </si>
  <si>
    <t>NT16 - Zapojená skupina keřů listnatá</t>
  </si>
  <si>
    <t>387</t>
  </si>
  <si>
    <t>F31</t>
  </si>
  <si>
    <t>NT17 - Zapojená skupina keřů jehličnatá</t>
  </si>
  <si>
    <t>25</t>
  </si>
  <si>
    <t>F32</t>
  </si>
  <si>
    <t>NT18 - Zapojená skupina keřů stálezelená</t>
  </si>
  <si>
    <t>84</t>
  </si>
  <si>
    <t>F33</t>
  </si>
  <si>
    <t>NT19 - Rozvolněná skupina keřů listnatá s nadrostem</t>
  </si>
  <si>
    <t>F34</t>
  </si>
  <si>
    <t>NT20 - Skupina keřů jehličnatá tvarovaná</t>
  </si>
  <si>
    <t>45</t>
  </si>
  <si>
    <t>F35</t>
  </si>
  <si>
    <t>NT21 - Živý plot listnatý tvarovaný (bez ostnů)</t>
  </si>
  <si>
    <t>163</t>
  </si>
  <si>
    <t>F36</t>
  </si>
  <si>
    <t>1,55</t>
  </si>
  <si>
    <t>F37</t>
  </si>
  <si>
    <t>NT22 - Živý plot listnatý tvarovaný (s ostny)</t>
  </si>
  <si>
    <t>40</t>
  </si>
  <si>
    <t>F38</t>
  </si>
  <si>
    <t>2,43</t>
  </si>
  <si>
    <t>F39</t>
  </si>
  <si>
    <t>NT23 - Živý plot stálezelený tvarovaný (bez ostnů)</t>
  </si>
  <si>
    <t>620</t>
  </si>
  <si>
    <t>F4</t>
  </si>
  <si>
    <t>F40</t>
  </si>
  <si>
    <t>1,14</t>
  </si>
  <si>
    <t>F41</t>
  </si>
  <si>
    <t>NT24 - Živý plot stálezelený tvarovaný (s ostny)</t>
  </si>
  <si>
    <t>67</t>
  </si>
  <si>
    <t>F42</t>
  </si>
  <si>
    <t>3,44</t>
  </si>
  <si>
    <t>F43</t>
  </si>
  <si>
    <t>NT25 - Popínavé rostliny - bodové (bez ostnů)</t>
  </si>
  <si>
    <t>17</t>
  </si>
  <si>
    <t>F44</t>
  </si>
  <si>
    <t>NT26 - Popínavé rostliny - bodové (s ostny)</t>
  </si>
  <si>
    <t>48</t>
  </si>
  <si>
    <t>F45</t>
  </si>
  <si>
    <t>NT27 - Popínavé rostliny - plošné (bez ostnů)</t>
  </si>
  <si>
    <t>hod.</t>
  </si>
  <si>
    <t>F46</t>
  </si>
  <si>
    <t>NT28 - Záhon polokeřů volně rostlý</t>
  </si>
  <si>
    <t>208</t>
  </si>
  <si>
    <t>REKAPITULACE ČLENĚNÍ SOUPISU PRACÍ</t>
  </si>
  <si>
    <t>F47</t>
  </si>
  <si>
    <t>NT29 - Záhon polokeřů - tvarovaný plůtek</t>
  </si>
  <si>
    <t>116</t>
  </si>
  <si>
    <t>F48</t>
  </si>
  <si>
    <t>3,23</t>
  </si>
  <si>
    <t>F49</t>
  </si>
  <si>
    <t>NT30 - Záhon letniček (výsadba)</t>
  </si>
  <si>
    <t>124</t>
  </si>
  <si>
    <t>F5</t>
  </si>
  <si>
    <t>NT03 - Strom jehličnatý tvarovaný (typ A - povrch 13,1m2)</t>
  </si>
  <si>
    <t>9</t>
  </si>
  <si>
    <t>F50</t>
  </si>
  <si>
    <t>26,9</t>
  </si>
  <si>
    <t>F51</t>
  </si>
  <si>
    <t>18,9</t>
  </si>
  <si>
    <t>F52</t>
  </si>
  <si>
    <t>61,45</t>
  </si>
  <si>
    <t>F53</t>
  </si>
  <si>
    <t>3,19</t>
  </si>
  <si>
    <t>F54</t>
  </si>
  <si>
    <t>NT31 - Záhon letniček z výsevu</t>
  </si>
  <si>
    <t>224</t>
  </si>
  <si>
    <t>F55</t>
  </si>
  <si>
    <t>Kód dílu - Popis</t>
  </si>
  <si>
    <t>Cena celkem [CZK]</t>
  </si>
  <si>
    <t>F56</t>
  </si>
  <si>
    <t>NT32 - Záhon trvalek - okrasné a botanické - I.</t>
  </si>
  <si>
    <t>457</t>
  </si>
  <si>
    <t>F57</t>
  </si>
  <si>
    <t>NT33 - Záhon trvalek - okrasné a botanické II. (bez okopávky)</t>
  </si>
  <si>
    <t>745</t>
  </si>
  <si>
    <t>-1</t>
  </si>
  <si>
    <t>F58</t>
  </si>
  <si>
    <t>NT34 - Záhon trvalek - okrasné a botanické III. (bez okopávky)</t>
  </si>
  <si>
    <t>381</t>
  </si>
  <si>
    <t>N00 - I. intenzitní třída údržby</t>
  </si>
  <si>
    <t>F59</t>
  </si>
  <si>
    <t>NT35 - Záhon růží - záhonové velkokvěté</t>
  </si>
  <si>
    <t>86</t>
  </si>
  <si>
    <t xml:space="preserve">    NT01 - Strom listnatý (výsadba) v rozvojové péči</t>
  </si>
  <si>
    <t>F6</t>
  </si>
  <si>
    <t>13,1</t>
  </si>
  <si>
    <t xml:space="preserve">    NT02 - Strom jehličnatý (výsadba) v rozvojové péči</t>
  </si>
  <si>
    <t>F60</t>
  </si>
  <si>
    <t>NT36 - Záhon růží - záhonové mnohokvěté</t>
  </si>
  <si>
    <t>140</t>
  </si>
  <si>
    <t xml:space="preserve">    NT03 - Strom jehličnatý tvarovaný (typ A - povrch 13,1m2)</t>
  </si>
  <si>
    <t>F61</t>
  </si>
  <si>
    <t>NT37 - Záhon růží - keřové moderní</t>
  </si>
  <si>
    <t>53</t>
  </si>
  <si>
    <t xml:space="preserve">    NT04 - Strom jehličnatý tvarovaný (typ B - povrch 4m2)</t>
  </si>
  <si>
    <t>F62</t>
  </si>
  <si>
    <t>NT38 - Záhon růží - půdopokryvné</t>
  </si>
  <si>
    <t>245</t>
  </si>
  <si>
    <t xml:space="preserve">    NT05 - Strom listnatý tvarovaný - (typ C - povrch 22m2)</t>
  </si>
  <si>
    <t>F63</t>
  </si>
  <si>
    <t>NT39 - Záhon růží - keřové botanické</t>
  </si>
  <si>
    <t>119</t>
  </si>
  <si>
    <t xml:space="preserve">    NT06 - Strom listnatý tvarovaný (typ D, E - povrch 5,7m2)</t>
  </si>
  <si>
    <t>F64</t>
  </si>
  <si>
    <t>NT40 - Zeleň v nádobách - strom listnatý</t>
  </si>
  <si>
    <t>12</t>
  </si>
  <si>
    <t xml:space="preserve">    NT07 - Tvarovaná stěna listnatá</t>
  </si>
  <si>
    <t>F65</t>
  </si>
  <si>
    <t>NT41 - Zeleň v nádobách - dlouhodobá přenosná, objem 120l</t>
  </si>
  <si>
    <t xml:space="preserve">    NT10 - Keř listnatý - volně rostlý (sadová růže v záhonu)</t>
  </si>
  <si>
    <t>F66</t>
  </si>
  <si>
    <t>NT42 - Zeleň v nádobách - dlouhodobá přenosná, objem 35l</t>
  </si>
  <si>
    <t>29</t>
  </si>
  <si>
    <t xml:space="preserve">    NT11 - Keř listnatý - tvarovaný</t>
  </si>
  <si>
    <t>F67</t>
  </si>
  <si>
    <t>NT43 - Zeleň v nádobách - dlouhodobá přenosná, objem 15l</t>
  </si>
  <si>
    <t xml:space="preserve">    NT15 - Stromkové růže</t>
  </si>
  <si>
    <t>F68</t>
  </si>
  <si>
    <t>NT44 - Zeleň v nádobách - dlouhodobá přenosná, objem 5l</t>
  </si>
  <si>
    <t xml:space="preserve">    NT21 - Živý plot listnatý tvarovaný (bez ostnů)</t>
  </si>
  <si>
    <t>F69</t>
  </si>
  <si>
    <t>NT45 -Trávník kobercový (mezi ornamenty)</t>
  </si>
  <si>
    <t>964</t>
  </si>
  <si>
    <t xml:space="preserve">    NT23 - Živý plot stálezelený tvarovaný (bez ostnů)</t>
  </si>
  <si>
    <t>F7</t>
  </si>
  <si>
    <t>NT04 - Strom jehličnatý tvarovaný (typ B - povrch 4m2)</t>
  </si>
  <si>
    <t xml:space="preserve">    NT24 - Živý plot stálezelený tvarovaný (s ostny)</t>
  </si>
  <si>
    <t>F70</t>
  </si>
  <si>
    <t>NT46 - Trávník kobercový (bez ornamentu)</t>
  </si>
  <si>
    <t>923</t>
  </si>
  <si>
    <t xml:space="preserve">    NT26 - Popínavé rostliny - bodové (s ostny)</t>
  </si>
  <si>
    <t>F71</t>
  </si>
  <si>
    <t>NT47 - Trávník parkový, v rovině do 1:5</t>
  </si>
  <si>
    <t>4317</t>
  </si>
  <si>
    <t xml:space="preserve">    NT27 - Popínavé rostliny - plošné (bez ostnů)</t>
  </si>
  <si>
    <t>F72</t>
  </si>
  <si>
    <t>NT48 - Trávník parkový, svah od 1:5 do 1:2</t>
  </si>
  <si>
    <t>266</t>
  </si>
  <si>
    <t xml:space="preserve">    NT28 - Záhon polokeřů volně rostlý</t>
  </si>
  <si>
    <t>F73</t>
  </si>
  <si>
    <t>NT49 - Trávník luční, v rovině do 1:5</t>
  </si>
  <si>
    <t>390</t>
  </si>
  <si>
    <t xml:space="preserve">    NT29 - Záhon polokeřů - tvarovaný plůtek</t>
  </si>
  <si>
    <t>F74</t>
  </si>
  <si>
    <t>povrch pískovaný</t>
  </si>
  <si>
    <t>4120</t>
  </si>
  <si>
    <t xml:space="preserve">    NT30 - Záhon letniček (výsadba)</t>
  </si>
  <si>
    <t>F75</t>
  </si>
  <si>
    <t>povrch dlážděný</t>
  </si>
  <si>
    <t>7761</t>
  </si>
  <si>
    <t xml:space="preserve">    NT31 - Záhon letniček z výsevu</t>
  </si>
  <si>
    <t>F8</t>
  </si>
  <si>
    <t xml:space="preserve">    NT32 - Záhon trvalek - okrasné a botanické - I.</t>
  </si>
  <si>
    <t>F9</t>
  </si>
  <si>
    <t xml:space="preserve">    NT35 - Záhon růží - záhonové velkokvěté</t>
  </si>
  <si>
    <t xml:space="preserve">    NT36 - Záhon růží - záhonové mnohokvěté</t>
  </si>
  <si>
    <t xml:space="preserve">    NT37 - Záhon růží - keřové moderní</t>
  </si>
  <si>
    <t xml:space="preserve">    NT41 - Zeleň v nádobách - dlouhodobá přenosná, objem 120l</t>
  </si>
  <si>
    <t xml:space="preserve">    NT42 - Zeleň v nádobách - dlouhodobá přenosná, objem 35l</t>
  </si>
  <si>
    <t xml:space="preserve">    NT43 - Zeleň v nádobách - dlouhodobá přenosná, objem 15l</t>
  </si>
  <si>
    <t xml:space="preserve">    NT45 - Trávník kobercový (mezi ornamenty)</t>
  </si>
  <si>
    <t xml:space="preserve">    NT46 - Trávník kobercový (bez ornamentu)</t>
  </si>
  <si>
    <t xml:space="preserve">    NT47 - Trávník parkový, v rovině do 1:5</t>
  </si>
  <si>
    <t xml:space="preserve">    NT48 - Trávník parkový, svah od 1:5 do 1:2</t>
  </si>
  <si>
    <t>N001 - II. intenzitní třída údržby</t>
  </si>
  <si>
    <t xml:space="preserve">    NT08 - Tvarovaná stěna jehličnatá</t>
  </si>
  <si>
    <t xml:space="preserve">    NT09 - Keř listnatý - volně rostlý</t>
  </si>
  <si>
    <t xml:space="preserve">    NT12 - Keř jehličnatý - volně rostlý</t>
  </si>
  <si>
    <t xml:space="preserve">    NT13 - Keř jehličnatý - tvarovaný</t>
  </si>
  <si>
    <t xml:space="preserve">    NT14 - Keř stálezelený - volně rostlý</t>
  </si>
  <si>
    <t xml:space="preserve">    NT16 - Zapojená skupina keřů listnatá</t>
  </si>
  <si>
    <t xml:space="preserve">    NT17 - Zapojená skupina keřů jehličnatá</t>
  </si>
  <si>
    <t xml:space="preserve">    NT18 - Zapojená skupina keřů stálezelená</t>
  </si>
  <si>
    <t xml:space="preserve">    NT19 - Rozvolněná skupina keřů listnatá s nadrostem</t>
  </si>
  <si>
    <t xml:space="preserve">    NT20 - Skupina keřů jehličnatá tvarovaná</t>
  </si>
  <si>
    <t xml:space="preserve">    NT22 - Živý plot listnatý tvarovaný (s ostny)</t>
  </si>
  <si>
    <t xml:space="preserve">    NT25 - Popínavé rostliny - bodové (bez ostnů)</t>
  </si>
  <si>
    <t xml:space="preserve">    NT33 - Záhon trvalek - okrasné a botanické II. (bez okopávky)</t>
  </si>
  <si>
    <t xml:space="preserve">    NT38 - Záhon růží - půdopokryvné,  rov.+ svah 1:5-1:2</t>
  </si>
  <si>
    <t xml:space="preserve">    NT39 - Záhon růží - keřové botanické</t>
  </si>
  <si>
    <t xml:space="preserve">    NT40 - Zeleň v nádobách - strom listnatý, objem 1000l</t>
  </si>
  <si>
    <t xml:space="preserve">    NT44 - Zeleň v nádobách - dlouhodobá přenosná, objem 5l</t>
  </si>
  <si>
    <t xml:space="preserve">    NT49 - Trávník luční, v rovině do 1:5</t>
  </si>
  <si>
    <t>N002 - III. intenzitní třída údržby</t>
  </si>
  <si>
    <t xml:space="preserve">    NT34 - Záhon trvalek - okrasné a botanické III. (bez okopávky)</t>
  </si>
  <si>
    <t>N003 - Údržba zpevněných ploch</t>
  </si>
  <si>
    <t xml:space="preserve">    NTZ1 - Cesty a zpevněné plochy - povrch pískovaný</t>
  </si>
  <si>
    <t xml:space="preserve">    NTZ2 - Cesty a zpevněné plochy - povrch dlážděný</t>
  </si>
  <si>
    <t>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</si>
  <si>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</si>
  <si>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</si>
  <si>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</si>
  <si>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</si>
  <si>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</si>
  <si>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</si>
  <si>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</si>
  <si>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</si>
  <si>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</si>
  <si>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</si>
  <si>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</si>
  <si>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</si>
  <si>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</si>
  <si>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N00</t>
  </si>
  <si>
    <t>I. intenzitní třída údržby</t>
  </si>
  <si>
    <t>ROZPOCET</t>
  </si>
  <si>
    <t>NT01</t>
  </si>
  <si>
    <t>Strom listnatý (výsadba) v rozvojové péči</t>
  </si>
  <si>
    <t>K</t>
  </si>
  <si>
    <t>185804213</t>
  </si>
  <si>
    <t>Vypletí záhonu dřevin soliterních s naložením a odvozem odpadu do 20 km v rovině a svahu do 1:5</t>
  </si>
  <si>
    <t>CS ÚRS 2020 01</t>
  </si>
  <si>
    <t>747796624</t>
  </si>
  <si>
    <t>PP</t>
  </si>
  <si>
    <t>Vypletí v rovině nebo na svahu do 1:5 dřevin solitérních</t>
  </si>
  <si>
    <t>PSC</t>
  </si>
  <si>
    <t xml:space="preserve">Poznámka k souboru cen:_x000D_
1. V cenách jsou započteny i náklady spojené s případným naložením odpadu na dopravní prostředek, odvozem do 20 km, se složením a na vysbírání případných odpadků ze záhonů nebo trávníků._x000D_
2. V cenách nejsou započteny náklady na uložení odpadu na skládku._x000D_
</t>
  </si>
  <si>
    <t>P</t>
  </si>
  <si>
    <t>Poznámka k položce:_x000D_
1x ročně</t>
  </si>
  <si>
    <t>VV</t>
  </si>
  <si>
    <t>F1*F2*1</t>
  </si>
  <si>
    <t>184911111</t>
  </si>
  <si>
    <t>Znovuuvázání dřeviny ke kůlům</t>
  </si>
  <si>
    <t>kus</t>
  </si>
  <si>
    <t>185804311</t>
  </si>
  <si>
    <t>Zalití rostlin vodou plocha do 20 m2</t>
  </si>
  <si>
    <t>m3</t>
  </si>
  <si>
    <t>-1255587810</t>
  </si>
  <si>
    <t>Zalití rostlin vodou plochy záhonů jednotlivě do 20 m2</t>
  </si>
  <si>
    <t>Poznámka k položce:_x000D_
60l/ks, 5xročně</t>
  </si>
  <si>
    <t>((F1*60)/1000)*5</t>
  </si>
  <si>
    <t>184852322</t>
  </si>
  <si>
    <t>Řez stromu výchovný alejových stromů výšky přes 4 do 6 m</t>
  </si>
  <si>
    <t>184911421</t>
  </si>
  <si>
    <t>Mulčování rostlin kůrou tl. do 0,1 m v rovině a svahu do 1:5</t>
  </si>
  <si>
    <t>M</t>
  </si>
  <si>
    <t>103911000</t>
  </si>
  <si>
    <t>kůra mulčovací VL</t>
  </si>
  <si>
    <t>8</t>
  </si>
  <si>
    <t>NT02</t>
  </si>
  <si>
    <t>Strom jehličnatý (výsadba) v rozvojové péči</t>
  </si>
  <si>
    <t>7</t>
  </si>
  <si>
    <t>-1887378508</t>
  </si>
  <si>
    <t>F3*F4*1</t>
  </si>
  <si>
    <t>1453701306</t>
  </si>
  <si>
    <t>Poznámka k položce:_x000D_
60l/ks, 5x ročně</t>
  </si>
  <si>
    <t>((F3*60)/1000)*5</t>
  </si>
  <si>
    <t>NT03</t>
  </si>
  <si>
    <t>Strom jehličnatý tvarovaný (typ A - povrch 13,1m2)</t>
  </si>
  <si>
    <t>184803113</t>
  </si>
  <si>
    <t>Řez a tvarování živých plotů přímých v do 3,0 m a š jakákoliv s odvozem odpadu do 20 km</t>
  </si>
  <si>
    <t>462344660</t>
  </si>
  <si>
    <t>Řez a tvarování živých plotů a stěn přímých, výšky přes 1,5 do 3,0 m, pro jakoukoliv šířku</t>
  </si>
  <si>
    <t xml:space="preserve">Poznámka k souboru cen:_x000D_
1. V cenách jsou započteny i náklady na složení odpadu na hromady, naložení na dopravní prostředek, odvoz do 20 km a se složením._x000D_
2. V cenách nejsou započteny náklady na uložení odpadu na skládku._x000D_
3. Ceny jsou určeny pouze pro udržované tvarované živé ploty nebo stěny._x000D_
4. Ceny nelze použít pro řez a tvarování ornamentálních vzorů; tyto práce se oceňují individuálně._x000D_
</t>
  </si>
  <si>
    <t>Poznámka k položce:_x000D_
povrch 13,1m2, 1xrok</t>
  </si>
  <si>
    <t>F5*F6*1</t>
  </si>
  <si>
    <t>184803129</t>
  </si>
  <si>
    <t>Příplatek k řezu a tvarování živých plotů za řez a tvarování pyramid a kuželů</t>
  </si>
  <si>
    <t>-1703909944</t>
  </si>
  <si>
    <t>Řez a tvarování živých plotů a stěn Příplatek k cenám za řez a tvarování pyramid nebo kuželů apod.</t>
  </si>
  <si>
    <t>NT04</t>
  </si>
  <si>
    <t>Strom jehličnatý tvarovaný (typ B - povrch 4m2)</t>
  </si>
  <si>
    <t>14</t>
  </si>
  <si>
    <t>-1734597808</t>
  </si>
  <si>
    <t>-1483000365</t>
  </si>
  <si>
    <t>NT05</t>
  </si>
  <si>
    <t>Strom listnatý tvarovaný - (typ C - povrch 22m2)</t>
  </si>
  <si>
    <t>-320620067</t>
  </si>
  <si>
    <t>-1292618948</t>
  </si>
  <si>
    <t>NT06</t>
  </si>
  <si>
    <t>Strom listnatý tvarovaný (typ D, E - povrch 5,7m2)</t>
  </si>
  <si>
    <t>18</t>
  </si>
  <si>
    <t>81665449</t>
  </si>
  <si>
    <t>19</t>
  </si>
  <si>
    <t>2012384581</t>
  </si>
  <si>
    <t>NT07</t>
  </si>
  <si>
    <t>Tvarovaná stěna listnatá</t>
  </si>
  <si>
    <t>20</t>
  </si>
  <si>
    <t>343329523</t>
  </si>
  <si>
    <t>23</t>
  </si>
  <si>
    <t>185804214</t>
  </si>
  <si>
    <t>Vypletí záhonu dřevin ve skupinách s naložením a odvozem odpadu do 20 km v rovině a svahu do 1:5</t>
  </si>
  <si>
    <t>-993129022</t>
  </si>
  <si>
    <t>Vypletí v rovině nebo na svahu do 1:5 dřevin ve skupinách</t>
  </si>
  <si>
    <t>NT10</t>
  </si>
  <si>
    <t>Keř listnatý - volně rostlý (sadová růže v záhonu)</t>
  </si>
  <si>
    <t>184806186</t>
  </si>
  <si>
    <t>Řez růží mnohokvětých</t>
  </si>
  <si>
    <t>1536260378</t>
  </si>
  <si>
    <t>Řez stromů, keřů nebo růží řez růží mnohokvětých</t>
  </si>
  <si>
    <t xml:space="preserve">Poznámka k souboru cen:_x000D_
1. V cenách jsou započteny i náklady spojené s přemístěním odstraněných větví na vzdálenost do 20 m, uložením na hromady, naložením na dopravní prostředek, odvozem do 20 km a se složením._x000D_
2. V cenách nejsou započteny náklady na uložení odpadu na skládku._x000D_
3. Ceny -6111 až -6163 a -6185 až -6188 jsou určeny pouze pro každoročně řezané dřeviny._x000D_
4. Ceny -6111 až -6144 jsou určeny pouze při použití žebře do maximální délky 5 m._x000D_
5. Ceny nelze použít pro řez popínavých dřevin a řez stromů nebo keřů ve ztížených podmínkách. Tyto práce se oceňují individuálně._x000D_
6. Měrnou jednotkou kus se u řezu rozumí jeden strom nebo jeden keř._x000D_
</t>
  </si>
  <si>
    <t>Poznámka k položce:_x000D_
2x ročně</t>
  </si>
  <si>
    <t>184806162</t>
  </si>
  <si>
    <t>Řez keřů trnitých průklestem D koruny do 3,0 m</t>
  </si>
  <si>
    <t>185802114</t>
  </si>
  <si>
    <t>Hnojení půdy umělým hnojivem k jednotlivým rostlinám v rovině a svahu do 1:5</t>
  </si>
  <si>
    <t>t</t>
  </si>
  <si>
    <t>Hnojení půdy nebo trávníku v rovině nebo na svahu do 1:5 umělým hnojivem s rozdělením k jednotlivým rostlinám</t>
  </si>
  <si>
    <t xml:space="preserve">Poznámka k souboru cen:_x000D_
1. V cenách jsou započteny i náklady na rozprostření nebo rozdělení hnojiva._x000D_
2. V cenách o sklonu svahu přes 1:1 jsou uvažovány podmínky pro svahy běžně schůdné; bez použití lezeckých technik. V případě použití lezeckých technik se tyto náklady oceňují individuálně._x000D_
</t>
  </si>
  <si>
    <t>T13</t>
  </si>
  <si>
    <t>hnojivo minerální</t>
  </si>
  <si>
    <t>kg</t>
  </si>
  <si>
    <t>hnojivo minerální, NPK 11-7-7</t>
  </si>
  <si>
    <t>NT11</t>
  </si>
  <si>
    <t>Keř listnatý - tvarovaný</t>
  </si>
  <si>
    <t>28</t>
  </si>
  <si>
    <t>-965266246</t>
  </si>
  <si>
    <t>F21*F22*1</t>
  </si>
  <si>
    <t>-1852625523</t>
  </si>
  <si>
    <t>30</t>
  </si>
  <si>
    <t>-758059656</t>
  </si>
  <si>
    <t>31</t>
  </si>
  <si>
    <t>-79631499</t>
  </si>
  <si>
    <t>NT15</t>
  </si>
  <si>
    <t>Stromkové růže</t>
  </si>
  <si>
    <t>185804414</t>
  </si>
  <si>
    <t>Zřízení ochrany rostlin před mrazem - stromkových růží</t>
  </si>
  <si>
    <t>184806188</t>
  </si>
  <si>
    <t>Řez růží stromkových</t>
  </si>
  <si>
    <t>34</t>
  </si>
  <si>
    <t>185804253</t>
  </si>
  <si>
    <t>Odstranění odkvetlých a odumřelých částí růží s odklizením odpadu do 20 km</t>
  </si>
  <si>
    <t>-1407898272</t>
  </si>
  <si>
    <t>Odstranění odkvetlých a odumřelých částí rostlin ze záhonů růží</t>
  </si>
  <si>
    <t xml:space="preserve">Poznámka k souboru cen:_x000D_
1. V cenách jsou započteny i náklady spojené s vynošením odpadu na okraje záhonu, naložením na dopravní prostředek, odvozem do 20 km, se složením a na vysbírání případných odpadků ze záhonů._x000D_
2. V cenách nejsou započteny náklady na uložení odpadu na skládku._x000D_
</t>
  </si>
  <si>
    <t>Poznámka k položce:_x000D_
5x ročně</t>
  </si>
  <si>
    <t>F28*F29*5</t>
  </si>
  <si>
    <t>185804424</t>
  </si>
  <si>
    <t>Odstranění ochrany rostlin před mrazem - stromkových růží</t>
  </si>
  <si>
    <t>36</t>
  </si>
  <si>
    <t>183911111</t>
  </si>
  <si>
    <t>Ochrana dřevin chemickým postřikem ručně</t>
  </si>
  <si>
    <t>283543075</t>
  </si>
  <si>
    <t xml:space="preserve">Poznámka k souboru cen:_x000D_
1. V cenách jsou započteny i náklady na dovoz vody do 10 km._x000D_
2. V cenách nejsou započteny náklady na chemický postřik, tento se oceňuje ve specifikaci._x000D_
</t>
  </si>
  <si>
    <t>Poznámka k položce:_x000D_
4x ročně</t>
  </si>
  <si>
    <t>F28*F29*4</t>
  </si>
  <si>
    <t>37</t>
  </si>
  <si>
    <t>S7</t>
  </si>
  <si>
    <t>insekticid</t>
  </si>
  <si>
    <t>2114408496</t>
  </si>
  <si>
    <t>Systémový insekticid určený k hubení škůdců (zavíječ zimostrázový, mšice, mery, vlnovníci…) Dávka: 1g přípravku/m2</t>
  </si>
  <si>
    <t>Poznámka k položce:_x000D_
2xročně</t>
  </si>
  <si>
    <t>((F28*F29*1)/1000)*2*1,03</t>
  </si>
  <si>
    <t>38</t>
  </si>
  <si>
    <t>S8</t>
  </si>
  <si>
    <t>fungicid</t>
  </si>
  <si>
    <t>1538062472</t>
  </si>
  <si>
    <t>Kontaktní fungicid proti houbovým chorobám.  Dávka: 1g přípravku/m2</t>
  </si>
  <si>
    <t>Poznámka k položce:_x000D_
Dávka: 1g přípravku/m2, 2x ročně</t>
  </si>
  <si>
    <t>NT21</t>
  </si>
  <si>
    <t>Živý plot listnatý tvarovaný (bez ostnů)</t>
  </si>
  <si>
    <t>39</t>
  </si>
  <si>
    <t>1880433949</t>
  </si>
  <si>
    <t>Poznámka k položce:_x000D_
plocha0,61m2/bm, 1x ročně</t>
  </si>
  <si>
    <t>F35*0,61*1</t>
  </si>
  <si>
    <t>185802113</t>
  </si>
  <si>
    <t>Hnojení půdy umělým hnojivem na široko v rovině a svahu do 1:5</t>
  </si>
  <si>
    <t>-1191463459</t>
  </si>
  <si>
    <t>Hnojení půdy nebo trávníku v rovině nebo na svahu do 1:5 umělým hnojivem na široko</t>
  </si>
  <si>
    <t>Poznámka k položce:_x000D_
plocha 0,61m2, 1x ročně</t>
  </si>
  <si>
    <t>((F35*0,61*30)/1000000)*1</t>
  </si>
  <si>
    <t>41</t>
  </si>
  <si>
    <t>1063878033</t>
  </si>
  <si>
    <t>Poznámka k položce:_x000D_
30g/m2, plocha úhoru 0,61m2,1xročně</t>
  </si>
  <si>
    <t>((F35*0,61*30)/1000)*1*1,03</t>
  </si>
  <si>
    <t>42</t>
  </si>
  <si>
    <t>184803111</t>
  </si>
  <si>
    <t>Řez a tvarování živých plotů přímých v do 0,8 m a š do 0,8 m s odvozem odpadu do 20 km</t>
  </si>
  <si>
    <t>-1256189274</t>
  </si>
  <si>
    <t>Řez a tvarování živých plotů a stěn přímých, výšky do 0,8 m, šířky do 0,8 m</t>
  </si>
  <si>
    <t>43</t>
  </si>
  <si>
    <t>184803119</t>
  </si>
  <si>
    <t>Příplatek k řezu a tvarování živých plotů za řez a tvarování v obloucích</t>
  </si>
  <si>
    <t>-1389000188</t>
  </si>
  <si>
    <t>Řez a tvarování živých plotů a stěn Příplatek k cenám za řez a tvarování v obloucích</t>
  </si>
  <si>
    <t>185802112</t>
  </si>
  <si>
    <t>Hnojení půdy vitahumem, kompostem nebo chlévskou mrvou v rovině a svahu do 1:5</t>
  </si>
  <si>
    <t>1031110011</t>
  </si>
  <si>
    <t>zahradní kompost, humózní, lehce zásaditý</t>
  </si>
  <si>
    <t>NT23</t>
  </si>
  <si>
    <t>Živý plot stálezelený tvarovaný (bez ostnů)</t>
  </si>
  <si>
    <t>46</t>
  </si>
  <si>
    <t>185804514</t>
  </si>
  <si>
    <t>Odplevelení souvislých keřových skupin v rovině a svahu do 1:5</t>
  </si>
  <si>
    <t>521196767</t>
  </si>
  <si>
    <t>Odplevelení výsadeb v rovině nebo na svahu do 1:5 souvislých keřových skupin</t>
  </si>
  <si>
    <t xml:space="preserve">Poznámka k souboru cen:_x000D_
1. V cenách jsou započteny i náklady spojené s nakypřením, s případným naložením odpadu na dopravní prostředek, odvozem do 20 km a se složením._x000D_
2. V cenách nejsou započteny náklady na uložení odpadu na skládku._x000D_
3. V cenách o sklonu svahu přes 1:1 jsou uvažovány podmínky pro svahy běžně schůdné; bez použití lezeckých technik. V případě použití lezeckých technik se tyto náklady oceňují individuálně._x000D_
</t>
  </si>
  <si>
    <t>47</t>
  </si>
  <si>
    <t>667328593</t>
  </si>
  <si>
    <t>Poznámka k položce:_x000D_
plocha 0,4m2, 1x ročně</t>
  </si>
  <si>
    <t>((F39*0,4*30)/1000000)*1</t>
  </si>
  <si>
    <t>-1780116231</t>
  </si>
  <si>
    <t>Poznámka k položce:_x000D_
30g/m2,plocha 0,4m2,  1xročně</t>
  </si>
  <si>
    <t>((F39*0,4*30)/1000)*1*1,03</t>
  </si>
  <si>
    <t>49</t>
  </si>
  <si>
    <t>2000777730</t>
  </si>
  <si>
    <t>50</t>
  </si>
  <si>
    <t>354318399</t>
  </si>
  <si>
    <t>51</t>
  </si>
  <si>
    <t>1809721625</t>
  </si>
  <si>
    <t>52</t>
  </si>
  <si>
    <t>s7</t>
  </si>
  <si>
    <t>-94435698</t>
  </si>
  <si>
    <t>NT24</t>
  </si>
  <si>
    <t>Živý plot stálezelený tvarovaný (s ostny)</t>
  </si>
  <si>
    <t>55</t>
  </si>
  <si>
    <t>1091587486</t>
  </si>
  <si>
    <t>Poznámka k položce:_x000D_
plocha 20%, 2x ročně</t>
  </si>
  <si>
    <t>F41*0,2*2</t>
  </si>
  <si>
    <t>56</t>
  </si>
  <si>
    <t>-212582394</t>
  </si>
  <si>
    <t>Poznámka k položce:_x000D_
plocha 20%, 1x ročně</t>
  </si>
  <si>
    <t>((F41*0,2*30)/1000000)*1</t>
  </si>
  <si>
    <t>57</t>
  </si>
  <si>
    <t>1477549777</t>
  </si>
  <si>
    <t>Poznámka k položce:_x000D_
30g/m2,plocha 20%, 1xročně</t>
  </si>
  <si>
    <t>((F41*0,2*30)/1000)*1*1,03</t>
  </si>
  <si>
    <t>58</t>
  </si>
  <si>
    <t>184803112</t>
  </si>
  <si>
    <t>Řez a tvarování živých plotů přímých v do 1,5 m a š do 1,0 m s odvozem odpadu do 20 km</t>
  </si>
  <si>
    <t>-506880697</t>
  </si>
  <si>
    <t>Řez a tvarování živých plotů a stěn přímých, výšky přes 0,8 do 1,5 m, šířky do 1,0 m</t>
  </si>
  <si>
    <t>NT26</t>
  </si>
  <si>
    <t>Popínavé rostliny - bodové (s ostny)</t>
  </si>
  <si>
    <t>184806187</t>
  </si>
  <si>
    <t>Řez růží pnoucích</t>
  </si>
  <si>
    <t>F44*1</t>
  </si>
  <si>
    <t>60</t>
  </si>
  <si>
    <t>T1</t>
  </si>
  <si>
    <t>Vyvázání popínavé růže k opoře</t>
  </si>
  <si>
    <t>-1544769575</t>
  </si>
  <si>
    <t>61</t>
  </si>
  <si>
    <t>-1199718282</t>
  </si>
  <si>
    <t>62</t>
  </si>
  <si>
    <t>185804513</t>
  </si>
  <si>
    <t>Odplevelení dřevin soliterních v rovině a svahu do 1:5</t>
  </si>
  <si>
    <t>-604257960</t>
  </si>
  <si>
    <t>Odplevelení výsadeb v rovině nebo na svahu do 1:5 dřevin solitérních</t>
  </si>
  <si>
    <t>F44*0,25*2</t>
  </si>
  <si>
    <t>NT27</t>
  </si>
  <si>
    <t>T2</t>
  </si>
  <si>
    <t>Soubor pracovních operací (udržovací řez, redukce, odstranění případné buřeně) lezecky či plošinou, včetně odvozu a skládkovného (cca 3m3 odpadu)</t>
  </si>
  <si>
    <t>NT28</t>
  </si>
  <si>
    <t>Záhon polokeřů volně rostlý</t>
  </si>
  <si>
    <t>64</t>
  </si>
  <si>
    <t>185804252</t>
  </si>
  <si>
    <t>Odstranění odkvetlých a odumřelých částí trvalek s odklizením odpadu do 20 km</t>
  </si>
  <si>
    <t>259695671</t>
  </si>
  <si>
    <t>Odstranění odkvetlých a odumřelých částí rostlin ze záhonů trvalek</t>
  </si>
  <si>
    <t>F46*2</t>
  </si>
  <si>
    <t>184911151</t>
  </si>
  <si>
    <t>Mulčování záhonů kačírkem tl. vrstvy do 0,05 m v rovině a svahu do 1:5</t>
  </si>
  <si>
    <t>374011</t>
  </si>
  <si>
    <t>štěrk frakce 4/8</t>
  </si>
  <si>
    <t>185804511</t>
  </si>
  <si>
    <t>Odplevelení záhonu květin v rovině a svahu do 1:5</t>
  </si>
  <si>
    <t>-939414590</t>
  </si>
  <si>
    <t>Odplevelení výsadeb v rovině nebo na svahu do 1:5 záhonů květin</t>
  </si>
  <si>
    <t>NT29</t>
  </si>
  <si>
    <t>Záhon polokeřů - tvarovaný plůtek</t>
  </si>
  <si>
    <t>68</t>
  </si>
  <si>
    <t>T3</t>
  </si>
  <si>
    <t>Tvarovací řez polokeřů (liniové v obloucích) do výšky 0,4m</t>
  </si>
  <si>
    <t>-672798045</t>
  </si>
  <si>
    <t>71</t>
  </si>
  <si>
    <t>-95142108</t>
  </si>
  <si>
    <t>NT30</t>
  </si>
  <si>
    <t>Záhon letniček (výsadba)</t>
  </si>
  <si>
    <t>183403131</t>
  </si>
  <si>
    <t>Obdělání půdy rytím zemina tř 1 a 2 v rovině a svahu do 1:5</t>
  </si>
  <si>
    <t>183403113</t>
  </si>
  <si>
    <t>Obdělání půdy frézováním v rovině a svahu do 1:5</t>
  </si>
  <si>
    <t>183403153</t>
  </si>
  <si>
    <t>Obdělání půdy hrabáním v rovině a svahu do 1:5</t>
  </si>
  <si>
    <t>Poznámka k položce:_x000D_
1xročně</t>
  </si>
  <si>
    <t>F49*1</t>
  </si>
  <si>
    <t>103111002</t>
  </si>
  <si>
    <t>zeminový substrát (směs rašelin, drceného kompostu, popř. vylehčen perlitem, základní zásaba živin)</t>
  </si>
  <si>
    <t>183111111</t>
  </si>
  <si>
    <t>Hloubení jamek bez výměny půdy zeminy tř 1 až 4 objem do 0,002 m3 v rovině a svahu do 1:5</t>
  </si>
  <si>
    <t>183211321</t>
  </si>
  <si>
    <t>Výsadba květin hrnkovaných D květináče do 80 mm</t>
  </si>
  <si>
    <t>S1</t>
  </si>
  <si>
    <t>sazenice letniček a dvouletek, D květináče do 80mm - letmičky</t>
  </si>
  <si>
    <t>S2</t>
  </si>
  <si>
    <t>sazenice letniček a dvouletek, D květináče do 80mm - dvouletky</t>
  </si>
  <si>
    <t>183211313</t>
  </si>
  <si>
    <t>Výsadba cibulí nebo hlíz</t>
  </si>
  <si>
    <t>S4</t>
  </si>
  <si>
    <t>cibuloviny - tulipány</t>
  </si>
  <si>
    <t>185805213</t>
  </si>
  <si>
    <t>Zrušení květinových výsadeb na záhonech cibulovin nebo hlíznatých</t>
  </si>
  <si>
    <t>S6</t>
  </si>
  <si>
    <t>Vybrání cibulí tulipánů ze záhonů, očištění a uskladnění, vč. namoření před výsadbou</t>
  </si>
  <si>
    <t>87</t>
  </si>
  <si>
    <t>183211421</t>
  </si>
  <si>
    <t>Dosadba květin hrnkovaných D květináče do 80 mm</t>
  </si>
  <si>
    <t>-1108890480</t>
  </si>
  <si>
    <t>Dosadba květin se zalitím hrnkovaných, o průměru květináče do 80 mm</t>
  </si>
  <si>
    <t xml:space="preserve">Poznámka k souboru cen:_x000D_
1. V cenách jsou započteny i náklady na hloubení jamky._x000D_
2. V cenách nejsou započteny náklady na sadební materiál, tyto se oceňují ve specifikaci._x000D_
3. Ceny jsou určeny pouze pro dosadbu chybějících květin do 50 %._x000D_
4. Ceny nelze použít pro dosadbu chybějících květin nad 50 %; tyto práce se oceňují cenami části A02 souboru cen 183 21-13 Výsadba květin do připravené půdy se zalitím._x000D_
</t>
  </si>
  <si>
    <t>S3</t>
  </si>
  <si>
    <t>sazenice letniček a dvouletek, D květináče do 80mm - dosadby</t>
  </si>
  <si>
    <t>89</t>
  </si>
  <si>
    <t>-1345344668</t>
  </si>
  <si>
    <t>90</t>
  </si>
  <si>
    <t>185804211</t>
  </si>
  <si>
    <t>Vypletí záhonu květin s naložením a odvozem odpadu do 20 km v rovině a svahu do 1:5</t>
  </si>
  <si>
    <t>-234298324</t>
  </si>
  <si>
    <t>Vypletí v rovině nebo na svahu do 1:5 záhonu květin</t>
  </si>
  <si>
    <t>F49*4</t>
  </si>
  <si>
    <t>91</t>
  </si>
  <si>
    <t>S5</t>
  </si>
  <si>
    <t>Tvarování letniček kobercových</t>
  </si>
  <si>
    <t>300192234</t>
  </si>
  <si>
    <t>185805211</t>
  </si>
  <si>
    <t>Zrušení květinových výsadeb na záhonech letniček</t>
  </si>
  <si>
    <t>NT31</t>
  </si>
  <si>
    <t>Záhon letniček z výsevu</t>
  </si>
  <si>
    <t>103111003</t>
  </si>
  <si>
    <t xml:space="preserve">krycí substrát pro letničky z přímého výsevu </t>
  </si>
  <si>
    <t>T4</t>
  </si>
  <si>
    <t>Výsev směsi letniček do předem připraveného záhonu</t>
  </si>
  <si>
    <t>F54*1</t>
  </si>
  <si>
    <t>T6</t>
  </si>
  <si>
    <t>výsevní směs letniček</t>
  </si>
  <si>
    <t>100</t>
  </si>
  <si>
    <t>1729848883</t>
  </si>
  <si>
    <t>Poznámka k položce:_x000D_
0,02m3/m2, 5x ročně</t>
  </si>
  <si>
    <t>F54*0,02*5</t>
  </si>
  <si>
    <t>101</t>
  </si>
  <si>
    <t>-1950419698</t>
  </si>
  <si>
    <t>102</t>
  </si>
  <si>
    <t>T5</t>
  </si>
  <si>
    <t>Odstranění odumřelých rostlin letniček z výsevu</t>
  </si>
  <si>
    <t>-1804806373</t>
  </si>
  <si>
    <t>185803511</t>
  </si>
  <si>
    <t>Odstranění přerostlého drnu u cest a záhonů s naložením a odvozem odpadu do 20 km</t>
  </si>
  <si>
    <t>m</t>
  </si>
  <si>
    <t>Odstranění přerostlého drnu u cest nebo záhonů</t>
  </si>
  <si>
    <t xml:space="preserve">Poznámka k souboru cen:_x000D_
1. V cenách jsou započteny i náklady spojené s naložením odpadu na dopravní prostředek, odvozem do 20 km a se složením._x000D_
2. V cenách nejsou započteny náklady na uložení odpadu na skládku._x000D_
3. Ceny lze použít jen tehdy, je-li přerostlý drn odstraňován nejméně jednou ročně._x000D_
</t>
  </si>
  <si>
    <t>NT32</t>
  </si>
  <si>
    <t>Záhon trvalek - okrasné a botanické - I.</t>
  </si>
  <si>
    <t>104</t>
  </si>
  <si>
    <t>-541926156</t>
  </si>
  <si>
    <t>105</t>
  </si>
  <si>
    <t>-60719430</t>
  </si>
  <si>
    <t>F56*2</t>
  </si>
  <si>
    <t>106</t>
  </si>
  <si>
    <t>623332533</t>
  </si>
  <si>
    <t>Poznámka k položce:_x000D_
20g/m2, 2xročně</t>
  </si>
  <si>
    <t>107</t>
  </si>
  <si>
    <t>-1349354292</t>
  </si>
  <si>
    <t>103111005</t>
  </si>
  <si>
    <t>Zahradní kompost, humózní, lehce zásaditý</t>
  </si>
  <si>
    <t>110</t>
  </si>
  <si>
    <t>738015589</t>
  </si>
  <si>
    <t>Poznámka k položce:_x000D_
0,02m3/m2, 4x ročně</t>
  </si>
  <si>
    <t>F54*0,02*4</t>
  </si>
  <si>
    <t>111</t>
  </si>
  <si>
    <t>185804251</t>
  </si>
  <si>
    <t>Odstranění odkvetlých a odumřelých částí letniček, cibulovin s odklizením odpadu do 20 km</t>
  </si>
  <si>
    <t>-1807525912</t>
  </si>
  <si>
    <t>Odstranění odkvetlých a odumřelých částí rostlin ze záhonů letniček, cibulovin nebo hlíznatých</t>
  </si>
  <si>
    <t>112</t>
  </si>
  <si>
    <t>184802613</t>
  </si>
  <si>
    <t>Chemické odplevelení po založení kultury postřikem hnízdově v rovině a svahu do 1:5</t>
  </si>
  <si>
    <t>-452284712</t>
  </si>
  <si>
    <t>Chemické odplevelení po založení kultury v rovině nebo na svahu do 1:5 postřikem hnízdově</t>
  </si>
  <si>
    <t xml:space="preserve">Poznámka k souboru cen:_x000D_
1. Ceny -2613, -2617, -2623, -2627, -2633, -2637, -2643 a -2647 jsou určeny pro odplevelení ploch o ploše do 10 m2 jednotlivě, nebo pro odstranění hnízd plevelů o ploše do 20 m2 jednotlivě vzdálených od sebe nejméně 5 m._x000D_
2. Ceny nelze použít pro chemické odplevelení trávníku; tyto práce se oceňují cenami části A02 souboru cen 184 80-2 . Chemické odplevelení před založením kultury._x000D_
3. V cenách -2611 až -2614, -2621 až -2624, -2631 až –2634 a -2641 až -2644 jsou započteny i náklady na dovoz vody do 10 km._x000D_
4. V cenách o sklonu svahu přes 1:1 jsou uvažovány podmínky pro svahy běžně schůdné; bez použití lezeckých technik. V případě použití lezeckých technik se tyto náklady oceňují individuálně._x000D_
</t>
  </si>
  <si>
    <t>F56*1</t>
  </si>
  <si>
    <t>NT35</t>
  </si>
  <si>
    <t>Záhon růží - záhonové velkokvěté</t>
  </si>
  <si>
    <t>185804432</t>
  </si>
  <si>
    <t>Odstranění ochrany rostlin před mrazem - nakopčením</t>
  </si>
  <si>
    <t>184806185</t>
  </si>
  <si>
    <t>Řez růží velkokvětých</t>
  </si>
  <si>
    <t>115</t>
  </si>
  <si>
    <t>-272350122</t>
  </si>
  <si>
    <t>-1786519859</t>
  </si>
  <si>
    <t>185804512</t>
  </si>
  <si>
    <t>Odplevelení záhonu růží v rovině a svahu do 1:5</t>
  </si>
  <si>
    <t>120</t>
  </si>
  <si>
    <t>185804212</t>
  </si>
  <si>
    <t>Vypletí záhonu růží s naložením a odvozem odpadu do 20 km v rovině a svahu do 1:5</t>
  </si>
  <si>
    <t>-180936815</t>
  </si>
  <si>
    <t>Vypletí v rovině nebo na svahu do 1:5 záhonu růží</t>
  </si>
  <si>
    <t>F59*1</t>
  </si>
  <si>
    <t>121</t>
  </si>
  <si>
    <t>894447503</t>
  </si>
  <si>
    <t>122</t>
  </si>
  <si>
    <t>1031196684</t>
  </si>
  <si>
    <t>185804431</t>
  </si>
  <si>
    <t>Zřízení ochrany rostlin před mrazem - nakopčením</t>
  </si>
  <si>
    <t>1813329134</t>
  </si>
  <si>
    <t>F59*4</t>
  </si>
  <si>
    <t>125</t>
  </si>
  <si>
    <t>1305368391</t>
  </si>
  <si>
    <t>((F59*1)/1000)*2*1,03</t>
  </si>
  <si>
    <t>126</t>
  </si>
  <si>
    <t>1262603800</t>
  </si>
  <si>
    <t>NT36</t>
  </si>
  <si>
    <t>Záhon růží - záhonové mnohokvěté</t>
  </si>
  <si>
    <t>129</t>
  </si>
  <si>
    <t>-1964867529</t>
  </si>
  <si>
    <t>133</t>
  </si>
  <si>
    <t>-1656247082</t>
  </si>
  <si>
    <t>F60*1</t>
  </si>
  <si>
    <t>134</t>
  </si>
  <si>
    <t>816128803</t>
  </si>
  <si>
    <t>135</t>
  </si>
  <si>
    <t>434470989</t>
  </si>
  <si>
    <t>137</t>
  </si>
  <si>
    <t>-119044067</t>
  </si>
  <si>
    <t>F60*4</t>
  </si>
  <si>
    <t>138</t>
  </si>
  <si>
    <t>1709988245</t>
  </si>
  <si>
    <t>((F60*1)/1000)*2*1,03</t>
  </si>
  <si>
    <t>139</t>
  </si>
  <si>
    <t>786349172</t>
  </si>
  <si>
    <t>NT37</t>
  </si>
  <si>
    <t>Záhon růží - keřové moderní</t>
  </si>
  <si>
    <t>184806161</t>
  </si>
  <si>
    <t>Řez keřů trnitých průklestem D koruny do 1,5 m</t>
  </si>
  <si>
    <t>147</t>
  </si>
  <si>
    <t>-1880118494</t>
  </si>
  <si>
    <t>F61*1</t>
  </si>
  <si>
    <t>148</t>
  </si>
  <si>
    <t>-2029050030</t>
  </si>
  <si>
    <t>149</t>
  </si>
  <si>
    <t>-1338639171</t>
  </si>
  <si>
    <t>151</t>
  </si>
  <si>
    <t>-245859063</t>
  </si>
  <si>
    <t>F61*4</t>
  </si>
  <si>
    <t>152</t>
  </si>
  <si>
    <t>1610334366</t>
  </si>
  <si>
    <t>((F61*1)/1000)*2*1,03</t>
  </si>
  <si>
    <t>153</t>
  </si>
  <si>
    <t>-104316953</t>
  </si>
  <si>
    <t>NT41</t>
  </si>
  <si>
    <t>Zeleň v nádobách - dlouhodobá přenosná, objem 120l</t>
  </si>
  <si>
    <t>183901113</t>
  </si>
  <si>
    <t>Příprava nádob pro vysazování rostlin v nádoby do 700 mm a plocha do 1 m2 s naplněním zeminou</t>
  </si>
  <si>
    <t>103111004</t>
  </si>
  <si>
    <t>substrát pro pěstování rostlin v nádobách, důraz na optimální provzdušnění kořenového balu, směs rašelin s přídavkem jílových minerálů. Zásoba živin včetně mikroprvků na jedno vegetační období.</t>
  </si>
  <si>
    <t>T10</t>
  </si>
  <si>
    <t>Přesazení rostliny s balem</t>
  </si>
  <si>
    <t>158</t>
  </si>
  <si>
    <t>-1993703010</t>
  </si>
  <si>
    <t>Poznámka k položce:_x000D_
20g/ks, 2x ročně</t>
  </si>
  <si>
    <t>((F65*20)/1000000)*2</t>
  </si>
  <si>
    <t>159</t>
  </si>
  <si>
    <t>251911551</t>
  </si>
  <si>
    <t>minerální hnojivo s řízeným uvolňováním živin,doba uvolňování živin 6 měsíců</t>
  </si>
  <si>
    <t>151918571</t>
  </si>
  <si>
    <t>minerální hnojivo s řízeným uvolňováním živin,doba uvolňování živin 6 měsíců, při aplikaci do substrátu 3g/l, plošně 40g/m2</t>
  </si>
  <si>
    <t>((F65*20)/1000)*1*1,03</t>
  </si>
  <si>
    <t>160</t>
  </si>
  <si>
    <t>715754343</t>
  </si>
  <si>
    <t>Poznámka k položce:_x000D_
0,02m3/m2, 1 nádoba=0,25m2, 40x ročně</t>
  </si>
  <si>
    <t>F65*0,02*0,25*40</t>
  </si>
  <si>
    <t>161</t>
  </si>
  <si>
    <t>185804319</t>
  </si>
  <si>
    <t>Příplatek k zalití rostlin za zálivku do nádob</t>
  </si>
  <si>
    <t>-2101084455</t>
  </si>
  <si>
    <t>Zalití rostlin vodou Příplatek k cenám za zálivku nádob, nebo zvýšených záhonů do 100 m2 jednotlivě</t>
  </si>
  <si>
    <t>162</t>
  </si>
  <si>
    <t>2060120194</t>
  </si>
  <si>
    <t>Poznámka k položce:_x000D_
0,25m2/1 nádobu, 1x ročně</t>
  </si>
  <si>
    <t>F65*0,25*1</t>
  </si>
  <si>
    <t>185804219</t>
  </si>
  <si>
    <t>Příplatek k vypletí záhonu za vypletí v nádobách</t>
  </si>
  <si>
    <t>139848518</t>
  </si>
  <si>
    <t>Vypletí Příplatek k cenám za vypletí v nádobách</t>
  </si>
  <si>
    <t>Poznámka k položce:_x000D_
0,25/1nádobu, 1xročně</t>
  </si>
  <si>
    <t>T11</t>
  </si>
  <si>
    <t>Jarní ošetření přezimovaných rostlin, odstranění poškozených částí, řez</t>
  </si>
  <si>
    <t>165</t>
  </si>
  <si>
    <t>-763780020</t>
  </si>
  <si>
    <t>Poznámka k položce:_x000D_
2m2/1ks, 5x ročně</t>
  </si>
  <si>
    <t>F65*2*5</t>
  </si>
  <si>
    <t>166</t>
  </si>
  <si>
    <t>450156822</t>
  </si>
  <si>
    <t>((F65*1)/1000)*2*5*1,03</t>
  </si>
  <si>
    <t>998231411</t>
  </si>
  <si>
    <t>Ruční přesun hmot pro sadovnické a krajinářské úpravy do 100 m</t>
  </si>
  <si>
    <t>998231431</t>
  </si>
  <si>
    <t>Příplatek k ručnímu přesunu hmot pro sadovnické a krajinářské úpravy za zvětšený přesun ZKD 100 m</t>
  </si>
  <si>
    <t>NT42</t>
  </si>
  <si>
    <t>Zeleň v nádobách - dlouhodobá přenosná, objem 35l</t>
  </si>
  <si>
    <t>172</t>
  </si>
  <si>
    <t>-1187289206</t>
  </si>
  <si>
    <t>Poznámka k položce:_x000D_
plocha 0,125m2/1 nádobu, 2xročně</t>
  </si>
  <si>
    <t>F66*0,125*2</t>
  </si>
  <si>
    <t>173</t>
  </si>
  <si>
    <t>-1133358993</t>
  </si>
  <si>
    <t>Poznámka k položce:_x000D_
10g/ks, 2x ročně</t>
  </si>
  <si>
    <t>((F66*10)/1000000)*2</t>
  </si>
  <si>
    <t>174</t>
  </si>
  <si>
    <t>-58213649</t>
  </si>
  <si>
    <t>((F66*10)/1000)*2*1,03</t>
  </si>
  <si>
    <t>175</t>
  </si>
  <si>
    <t>1485016157</t>
  </si>
  <si>
    <t>Poznámka k položce:_x000D_
0,02m3/m2, 1 nádoba=0,125m2, 40x ročně</t>
  </si>
  <si>
    <t>F66*0,02*0,125*40</t>
  </si>
  <si>
    <t>176</t>
  </si>
  <si>
    <t>-435716147</t>
  </si>
  <si>
    <t>177</t>
  </si>
  <si>
    <t>-1772431085</t>
  </si>
  <si>
    <t>Poznámka k položce:_x000D_
0,125m2/1 nádobu, 1x ročně</t>
  </si>
  <si>
    <t>F66*0,125*1</t>
  </si>
  <si>
    <t>178</t>
  </si>
  <si>
    <t>-1334364474</t>
  </si>
  <si>
    <t>Poznámka k položce:_x000D_
0,125/1nádobu, 1xročně</t>
  </si>
  <si>
    <t>NT43</t>
  </si>
  <si>
    <t>Zeleň v nádobách - dlouhodobá přenosná, objem 15l</t>
  </si>
  <si>
    <t>185</t>
  </si>
  <si>
    <t>2144634189</t>
  </si>
  <si>
    <t>((F67*10)/1000000)*2</t>
  </si>
  <si>
    <t>186</t>
  </si>
  <si>
    <t>860184021</t>
  </si>
  <si>
    <t>((F67*10)/1000)*2*1,03</t>
  </si>
  <si>
    <t>187</t>
  </si>
  <si>
    <t>2117412645</t>
  </si>
  <si>
    <t>Poznámka k položce:_x000D_
0,02m3/m2, 1 nádoba=0,1m2, 40x ročně</t>
  </si>
  <si>
    <t>F67*0,02*0,1*40</t>
  </si>
  <si>
    <t>188</t>
  </si>
  <si>
    <t>-2078152240</t>
  </si>
  <si>
    <t>189</t>
  </si>
  <si>
    <t>-334291590</t>
  </si>
  <si>
    <t>Poznámka k položce:_x000D_
0,1m2/1 nádobu, 1x ročně</t>
  </si>
  <si>
    <t>F67*0,1*1</t>
  </si>
  <si>
    <t>190</t>
  </si>
  <si>
    <t>-420970950</t>
  </si>
  <si>
    <t>Poznámka k položce:_x000D_
0,1/1nádobu, 1xročně</t>
  </si>
  <si>
    <t>NT45</t>
  </si>
  <si>
    <t>Trávník kobercový (mezi ornamenty)</t>
  </si>
  <si>
    <t>193</t>
  </si>
  <si>
    <t>111151111</t>
  </si>
  <si>
    <t>Pokosení trávníku parterového plochy do 1000 m2 s odvozem do 20 km v rovině a svahu do 1:5</t>
  </si>
  <si>
    <t>-1928566968</t>
  </si>
  <si>
    <t>Pokosení trávníku při souvislé ploše do 1000 m2 parterového v rovině nebo svahu do 1:5</t>
  </si>
  <si>
    <t xml:space="preserve">Poznámka k souboru cen:_x000D_
1. V cenách jsou započteny i náklady na shrabání a naložení shrabu na dopravní prostředek, odvozem do 20 km a se složením._x000D_
2. V cenách nejsou započteny náklady na uložení shrabu na skládku._x000D_
3. Z celkové pokosené plochy se neodečítají plochy bez trávního porostu, pokud je jejich plocha menší než 3 m2 jednotlivě._x000D_
4. V cenách o sklonu svahu přes 1:1 jsou uvažovány podmínky pro svahy běžně schůdné; bez použití lezeckých technik. V případě použití lezeckých technik se tyto náklady oceňují individuálně._x000D_
</t>
  </si>
  <si>
    <t>194</t>
  </si>
  <si>
    <t>-329712157</t>
  </si>
  <si>
    <t>195</t>
  </si>
  <si>
    <t>25101</t>
  </si>
  <si>
    <t>trávníkové hnojivo</t>
  </si>
  <si>
    <t>-516362115</t>
  </si>
  <si>
    <t>minerální, vícesložkové hnojivo s řízeným uvolňováním živin (včetně pozvolného uvolňování dusíku) pro období růstu trávníku</t>
  </si>
  <si>
    <t>Poznámka k položce:_x000D_
Dávka  plošně 40 g/m2</t>
  </si>
  <si>
    <t>185811211</t>
  </si>
  <si>
    <t>Vyhrabání trávníku souvislé plochy do 1000 m2 v rovině a svahu do 1:5</t>
  </si>
  <si>
    <t>F69*1</t>
  </si>
  <si>
    <t>197</t>
  </si>
  <si>
    <t>184802611</t>
  </si>
  <si>
    <t>Chemické odplevelení po založení kultury postřikem na široko v rovině a svahu do 1:5</t>
  </si>
  <si>
    <t>1895811908</t>
  </si>
  <si>
    <t>Chemické odplevelení po založení kultury v rovině nebo na svahu do 1:5 postřikem na široko</t>
  </si>
  <si>
    <t>198</t>
  </si>
  <si>
    <t>T12</t>
  </si>
  <si>
    <t>Ochrana proti chorobám a škůdcům chemickým postřikem ručně</t>
  </si>
  <si>
    <t>911558939</t>
  </si>
  <si>
    <t>199</t>
  </si>
  <si>
    <t>-317647990</t>
  </si>
  <si>
    <t>((F69*1)/1000)*1*1,03</t>
  </si>
  <si>
    <t>183451411</t>
  </si>
  <si>
    <t>Prořezání trávníku bez přísevu plochy do 1000 m2 v rovině nebo na svahu do 1:5</t>
  </si>
  <si>
    <t>183451511</t>
  </si>
  <si>
    <t>Zapískování travnatých ploch vrstvou tl. do 20 mm v rovině nebo na svahu do 1:5 plochy do 1000 m2</t>
  </si>
  <si>
    <t>581560001</t>
  </si>
  <si>
    <t>křemičitý písek pro travnaté povrchy, frakce 0,3-3 mm</t>
  </si>
  <si>
    <t>185811111</t>
  </si>
  <si>
    <t>Shrabání listí bez pokryvných rostlin vrstvy do 50 mm plochy do 1000 m2 v rovině a svahu do 1:5</t>
  </si>
  <si>
    <t>204</t>
  </si>
  <si>
    <t>2112068162</t>
  </si>
  <si>
    <t>Poznámka k položce:_x000D_
1,5bm/m2, 1xročně</t>
  </si>
  <si>
    <t>F69*1,5</t>
  </si>
  <si>
    <t>NT46</t>
  </si>
  <si>
    <t>Trávník kobercový (bez ornamentu)</t>
  </si>
  <si>
    <t>205</t>
  </si>
  <si>
    <t>-193949863</t>
  </si>
  <si>
    <t>206</t>
  </si>
  <si>
    <t>248313382</t>
  </si>
  <si>
    <t>207</t>
  </si>
  <si>
    <t>761309451</t>
  </si>
  <si>
    <t>F70*1</t>
  </si>
  <si>
    <t>209</t>
  </si>
  <si>
    <t>1021383826</t>
  </si>
  <si>
    <t>210</t>
  </si>
  <si>
    <t>1515518063</t>
  </si>
  <si>
    <t>211</t>
  </si>
  <si>
    <t>-685154336</t>
  </si>
  <si>
    <t>((F70*1)/1000)*1*1,03</t>
  </si>
  <si>
    <t>NT47</t>
  </si>
  <si>
    <t>Trávník parkový, v rovině do 1:5</t>
  </si>
  <si>
    <t>216</t>
  </si>
  <si>
    <t>111151121</t>
  </si>
  <si>
    <t>Pokosení trávníku parkového plochy do 1000 m2 s odvozem do 20 km v rovině a svahu do 1:5</t>
  </si>
  <si>
    <t>-1903665181</t>
  </si>
  <si>
    <t>Pokosení trávníku při souvislé ploše do 1000 m2 parkového v rovině nebo svahu do 1:5</t>
  </si>
  <si>
    <t>Pokosení trávníku se sběrem listí v rovině a svahu do 1:5</t>
  </si>
  <si>
    <t>NT48</t>
  </si>
  <si>
    <t>Trávník parkový, svah od 1:5 do 1:2</t>
  </si>
  <si>
    <t>221</t>
  </si>
  <si>
    <t>111151122</t>
  </si>
  <si>
    <t>Pokosení trávníku parkového plochy do 1000 m2 s odvozem do 20 km ve svahu do 1:2</t>
  </si>
  <si>
    <t>-195747938</t>
  </si>
  <si>
    <t>Pokosení trávníku při souvislé ploše do 1000 m2 parkového na svahu přes 1:5 do 1:2</t>
  </si>
  <si>
    <t>185802123</t>
  </si>
  <si>
    <t>Hnojení půdy umělým hnojivem na široko ve svahu do 1:2</t>
  </si>
  <si>
    <t>185811212</t>
  </si>
  <si>
    <t>Vyhrabání trávníku souvislé plochy do 1000 m2 ve svahu do 1:2</t>
  </si>
  <si>
    <t>T14</t>
  </si>
  <si>
    <t>Pokosení trávníku se sběrem listí ve svahu do 1:2</t>
  </si>
  <si>
    <t>N001</t>
  </si>
  <si>
    <t>II. intenzitní třída údržby</t>
  </si>
  <si>
    <t>226</t>
  </si>
  <si>
    <t>-577869839</t>
  </si>
  <si>
    <t>Poznámka k položce:_x000D_
1xrok</t>
  </si>
  <si>
    <t>F11*F12*1</t>
  </si>
  <si>
    <t>227</t>
  </si>
  <si>
    <t>-506075975</t>
  </si>
  <si>
    <t>NT08</t>
  </si>
  <si>
    <t>Tvarovaná stěna jehličnatá</t>
  </si>
  <si>
    <t>228</t>
  </si>
  <si>
    <t>1868887726</t>
  </si>
  <si>
    <t>F15*F16*1</t>
  </si>
  <si>
    <t>231</t>
  </si>
  <si>
    <t>1594653401</t>
  </si>
  <si>
    <t>F15*F17*2</t>
  </si>
  <si>
    <t>NT09</t>
  </si>
  <si>
    <t>Keř listnatý - volně rostlý</t>
  </si>
  <si>
    <t>184806152</t>
  </si>
  <si>
    <t>Řez keřů netrnitých průklestem D koruny do 3,0 m</t>
  </si>
  <si>
    <t>184806172</t>
  </si>
  <si>
    <t>Řez keřů netrnitých zmlazením D koruny do 3,0 m</t>
  </si>
  <si>
    <t>NT12</t>
  </si>
  <si>
    <t>Keř jehličnatý - volně rostlý</t>
  </si>
  <si>
    <t>NT13</t>
  </si>
  <si>
    <t>Keř jehličnatý - tvarovaný</t>
  </si>
  <si>
    <t>240</t>
  </si>
  <si>
    <t>1034069600</t>
  </si>
  <si>
    <t>F24*F25*1</t>
  </si>
  <si>
    <t>241</t>
  </si>
  <si>
    <t>-1254822830</t>
  </si>
  <si>
    <t>NT14</t>
  </si>
  <si>
    <t>Keř stálezelený - volně rostlý</t>
  </si>
  <si>
    <t>244</t>
  </si>
  <si>
    <t>-1478952479</t>
  </si>
  <si>
    <t>-741609528</t>
  </si>
  <si>
    <t>NT16</t>
  </si>
  <si>
    <t>Zapojená skupina keřů listnatá</t>
  </si>
  <si>
    <t>NT17</t>
  </si>
  <si>
    <t>Zapojená skupina keřů jehličnatá</t>
  </si>
  <si>
    <t>NT18</t>
  </si>
  <si>
    <t>Zapojená skupina keřů stálezelená</t>
  </si>
  <si>
    <t>257</t>
  </si>
  <si>
    <t>1187707361</t>
  </si>
  <si>
    <t>258</t>
  </si>
  <si>
    <t>677588216</t>
  </si>
  <si>
    <t>259</t>
  </si>
  <si>
    <t>-1746136091</t>
  </si>
  <si>
    <t>F32*1</t>
  </si>
  <si>
    <t>NT19</t>
  </si>
  <si>
    <t>Rozvolněná skupina keřů listnatá s nadrostem</t>
  </si>
  <si>
    <t>NT20</t>
  </si>
  <si>
    <t>Skupina keřů jehličnatá tvarovaná</t>
  </si>
  <si>
    <t>269</t>
  </si>
  <si>
    <t>-1760195812</t>
  </si>
  <si>
    <t>F34*1</t>
  </si>
  <si>
    <t>270</t>
  </si>
  <si>
    <t>1098222276</t>
  </si>
  <si>
    <t>F34*1*1</t>
  </si>
  <si>
    <t>NT22</t>
  </si>
  <si>
    <t>Živý plot listnatý tvarovaný (s ostny)</t>
  </si>
  <si>
    <t>273</t>
  </si>
  <si>
    <t>-2141254047</t>
  </si>
  <si>
    <t>Poznámka k položce:_x000D_
plocha úhoru 0,425m2, 1x ročně</t>
  </si>
  <si>
    <t>F37*0,425*1</t>
  </si>
  <si>
    <t>274</t>
  </si>
  <si>
    <t>-1906295922</t>
  </si>
  <si>
    <t>F37*F38*1</t>
  </si>
  <si>
    <t>NT25</t>
  </si>
  <si>
    <t>Popínavé rostliny - bodové (bez ostnů)</t>
  </si>
  <si>
    <t>275</t>
  </si>
  <si>
    <t>S9</t>
  </si>
  <si>
    <t>Udržovací řez popínavých dřevin včetně vyvázání k opoře</t>
  </si>
  <si>
    <t>423584814</t>
  </si>
  <si>
    <t>F43*1</t>
  </si>
  <si>
    <t>NT33</t>
  </si>
  <si>
    <t>Záhon trvalek - okrasné a botanické II. (bez okopávky)</t>
  </si>
  <si>
    <t>276</t>
  </si>
  <si>
    <t>1293447347</t>
  </si>
  <si>
    <t>279</t>
  </si>
  <si>
    <t>629664873</t>
  </si>
  <si>
    <t>280</t>
  </si>
  <si>
    <t>-125759259</t>
  </si>
  <si>
    <t>F57*1</t>
  </si>
  <si>
    <t>NT38</t>
  </si>
  <si>
    <t>Záhon růží - půdopokryvné,  rov.+ svah 1:5-1:2</t>
  </si>
  <si>
    <t>Řez růží pokryvných (jemné zmlazení, odstranění poškozených částí, podpora kvetení)</t>
  </si>
  <si>
    <t>282</t>
  </si>
  <si>
    <t>1024734092</t>
  </si>
  <si>
    <t>Poznámka k položce:_x000D_
0,86 - podíl roviny, 2xročně</t>
  </si>
  <si>
    <t>F62*0,14*2</t>
  </si>
  <si>
    <t>283</t>
  </si>
  <si>
    <t>185804232</t>
  </si>
  <si>
    <t>Vypletí záhonu růží s naložením a odvozem odpadu do 20 km ve svahu do 1:2</t>
  </si>
  <si>
    <t>-52258176</t>
  </si>
  <si>
    <t>Vypletí na svahu přes 1:5 do 1:2 záhonu růží</t>
  </si>
  <si>
    <t>Poznámka k položce:_x000D_
0,86 - podíl svahu, 2xročně</t>
  </si>
  <si>
    <t>F62*0,86*2</t>
  </si>
  <si>
    <t>185802124</t>
  </si>
  <si>
    <t>Hnojení půdy umělým hnojivem k jednotlivým rostlinám ve svahu do 1:2</t>
  </si>
  <si>
    <t>NT39</t>
  </si>
  <si>
    <t>184806182</t>
  </si>
  <si>
    <t>Řez keřů trnitých zmlazením D koruny do 3,0 m</t>
  </si>
  <si>
    <t>NT40</t>
  </si>
  <si>
    <t>Zeleň v nádobách - strom listnatý, objem 1000l</t>
  </si>
  <si>
    <t>292</t>
  </si>
  <si>
    <t>1322260431</t>
  </si>
  <si>
    <t>Poznámka k položce:_x000D_
30g/1ks, 1x ročně</t>
  </si>
  <si>
    <t>((F64*30)/1000000)*1</t>
  </si>
  <si>
    <t>293</t>
  </si>
  <si>
    <t>766391030</t>
  </si>
  <si>
    <t>Poznámka k položce:_x000D_
30g/nádobu</t>
  </si>
  <si>
    <t>((F64*30)/1000)*1*1,03</t>
  </si>
  <si>
    <t>294</t>
  </si>
  <si>
    <t>1939142401</t>
  </si>
  <si>
    <t>295</t>
  </si>
  <si>
    <t>-1680859120</t>
  </si>
  <si>
    <t>296</t>
  </si>
  <si>
    <t>437460097</t>
  </si>
  <si>
    <t>F64*1*1</t>
  </si>
  <si>
    <t>297</t>
  </si>
  <si>
    <t>-1954983918</t>
  </si>
  <si>
    <t>NT44</t>
  </si>
  <si>
    <t>Zeleň v nádobách - dlouhodobá přenosná, objem 5l</t>
  </si>
  <si>
    <t>F68*0,05*1</t>
  </si>
  <si>
    <t>302</t>
  </si>
  <si>
    <t>178687649</t>
  </si>
  <si>
    <t>Poznámka k položce:_x000D_
5g/ks, 2x ročně</t>
  </si>
  <si>
    <t>((F68*5)/1000000)*2</t>
  </si>
  <si>
    <t>303</t>
  </si>
  <si>
    <t>798587445</t>
  </si>
  <si>
    <t>((F68*5)/1000)*2*1,03</t>
  </si>
  <si>
    <t>304</t>
  </si>
  <si>
    <t>-578866870</t>
  </si>
  <si>
    <t>Poznámka k položce:_x000D_
0,02m3/m2, 1 nádoba=0,05m2, 40x ročně</t>
  </si>
  <si>
    <t>F68*0,02*0,05*40</t>
  </si>
  <si>
    <t>305</t>
  </si>
  <si>
    <t>-1630395419</t>
  </si>
  <si>
    <t>306</t>
  </si>
  <si>
    <t>-784189326</t>
  </si>
  <si>
    <t>Poznámka k položce:_x000D_
0,05m2/1 nádobu, 1x ročně</t>
  </si>
  <si>
    <t>307</t>
  </si>
  <si>
    <t>391555255</t>
  </si>
  <si>
    <t>Poznámka k položce:_x000D_
0,05/1nádobu, 1xročně</t>
  </si>
  <si>
    <t>NT49</t>
  </si>
  <si>
    <t>Trávník luční, v rovině do 1:5</t>
  </si>
  <si>
    <t>310</t>
  </si>
  <si>
    <t>111151131</t>
  </si>
  <si>
    <t>Pokosení trávníku lučního plochy do 1000 m2 s odvozem do 20 km v rovině a svahu do 1:5</t>
  </si>
  <si>
    <t>-1593089833</t>
  </si>
  <si>
    <t>Pokosení trávníku při souvislé ploše do 1000 m2 lučního v rovině nebo svahu do 1:5</t>
  </si>
  <si>
    <t>185808521</t>
  </si>
  <si>
    <t>Vyvláčení trávníku s naložením a odvozem odpadu do 20 km v rovině a svahu do 1:5</t>
  </si>
  <si>
    <t>ha</t>
  </si>
  <si>
    <t>N002</t>
  </si>
  <si>
    <t>III. intenzitní třída údržby</t>
  </si>
  <si>
    <t>NT34</t>
  </si>
  <si>
    <t>Záhon trvalek - okrasné a botanické III. (bez okopávky)</t>
  </si>
  <si>
    <t>312</t>
  </si>
  <si>
    <t>394079833</t>
  </si>
  <si>
    <t>F58*2</t>
  </si>
  <si>
    <t>313</t>
  </si>
  <si>
    <t>-743685268</t>
  </si>
  <si>
    <t>F58*1</t>
  </si>
  <si>
    <t>N003</t>
  </si>
  <si>
    <t>Údržba zpevněných ploch</t>
  </si>
  <si>
    <t>NTZ1</t>
  </si>
  <si>
    <t>314</t>
  </si>
  <si>
    <t>184802111</t>
  </si>
  <si>
    <t>Chemické odplevelení před založením kultury nad 20 m2 postřikem na široko v rovině a svahu do 1:5</t>
  </si>
  <si>
    <t>-1979820016</t>
  </si>
  <si>
    <t>Chemické odplevelení půdy před založením kultury, trávníku nebo zpevněných ploch o výměře jednotlivě přes 20 m2 v rovině nebo na svahu do 1:5 postřikem na široko</t>
  </si>
  <si>
    <t xml:space="preserve">Poznámka k souboru cen:_x000D_
1. Ceny -2111, -2211, -2311 a -2411 lze použít i pro aplikaci retardantů na trávníky._x000D_
2. V cenách -2111, -2211, -2311 a -2411 jsou započteny i náklady na dovoz vody do 10 km._x000D_
3. V cenách nejsou započteny náklady na případné zapravení přípravku do půdy_x000D_
a) obděláním půdy; tyto práce se oceňují cenami části A02 souboru cen 183 40-31 Obdělání půdy,_x000D_
b) prolitím; toto se oceňuje cenami části C02 souboru cen 185 80-43 Zalití rostlin vodou a případně cenami části A02 souboru cen 185 85-11 Dovoz vody pro zálivku rostlin._x000D_
4. Každá opakovaná aplikace se oceňuje samostatně._x000D_
5. Chemické odplevelení ploch do 20 m2 se oceňuje příslušnými cenami souboru cen 184 80-26 Chemické odplevelení po založení kultury._x000D_
6. V cenách o sklonu svahu přes 1:1 jsou uvažovány podmínky pro svahy běžně schůdné; bez použití lezeckých technik. V případě použití lezeckých technik se tyto náklady oceňují individuálně._x000D_
</t>
  </si>
  <si>
    <t>T17</t>
  </si>
  <si>
    <t>Úprava cest: zametání a hrabání</t>
  </si>
  <si>
    <t>NTZ2</t>
  </si>
  <si>
    <t>Cesty a zpevněné plochy - povrch dlážděný</t>
  </si>
  <si>
    <t>320</t>
  </si>
  <si>
    <t>-523546474</t>
  </si>
  <si>
    <t>998</t>
  </si>
  <si>
    <t>Přesun hmot</t>
  </si>
  <si>
    <t>321</t>
  </si>
  <si>
    <t>998231311</t>
  </si>
  <si>
    <t>Přesun hmot pro sadovnické a krajinářské úpravy vodorovně do 5000 m</t>
  </si>
  <si>
    <t>1961546476</t>
  </si>
  <si>
    <t>Přesun hmot pro sadovnické a krajinářské úpravy - strojně dopravní vzdálenost do 5000 m</t>
  </si>
  <si>
    <t>SEZNAM FIGUR</t>
  </si>
  <si>
    <t>Výměra</t>
  </si>
  <si>
    <t>"počet ks"5</t>
  </si>
  <si>
    <t>Použití figury:</t>
  </si>
  <si>
    <t>"plocha řezu"22</t>
  </si>
  <si>
    <t>"počet kusů"13</t>
  </si>
  <si>
    <t>"plocha řezu"5,7</t>
  </si>
  <si>
    <t>"délka stěny"200</t>
  </si>
  <si>
    <t>"plocha řezu"6,68</t>
  </si>
  <si>
    <t>"délka stěny"5</t>
  </si>
  <si>
    <t>"plocha řezu"6,97</t>
  </si>
  <si>
    <t>"plocha mulčování"0,77</t>
  </si>
  <si>
    <t>"počet ks"10</t>
  </si>
  <si>
    <t>"výměra"1</t>
  </si>
  <si>
    <t>"plocha mulčování"1</t>
  </si>
  <si>
    <t>"počet ks"16</t>
  </si>
  <si>
    <t>"počet ks"24</t>
  </si>
  <si>
    <t>"plocha řezu"1</t>
  </si>
  <si>
    <t>"počet ks"6</t>
  </si>
  <si>
    <t>"plocha řezu"2,6</t>
  </si>
  <si>
    <t>"počet ks"3</t>
  </si>
  <si>
    <t>"plocha prvku"1</t>
  </si>
  <si>
    <t>"počet kusů"4</t>
  </si>
  <si>
    <t>"výměra prvku"387</t>
  </si>
  <si>
    <t>"výměra prvku"25</t>
  </si>
  <si>
    <t>"výměra prvku"84</t>
  </si>
  <si>
    <t>"výměra prvku"15</t>
  </si>
  <si>
    <t>"výměra prvku"45</t>
  </si>
  <si>
    <t>"výměra prvku"163</t>
  </si>
  <si>
    <t>"plocha řezu"1,55</t>
  </si>
  <si>
    <t>"výměra prvku"40</t>
  </si>
  <si>
    <t>"plocha řezu"2,43</t>
  </si>
  <si>
    <t>"výměra prvku"620</t>
  </si>
  <si>
    <t>"plocha řezu"1,14</t>
  </si>
  <si>
    <t>"výměra prvku"67</t>
  </si>
  <si>
    <t>"plocha řezu"3,44</t>
  </si>
  <si>
    <t>"počet kusů"17</t>
  </si>
  <si>
    <t>"počet kusů"48</t>
  </si>
  <si>
    <t>"výměra prvku"208</t>
  </si>
  <si>
    <t>"výměra prvku"116</t>
  </si>
  <si>
    <t>"plocha řezu"3,23</t>
  </si>
  <si>
    <t>"výměra prvku"124</t>
  </si>
  <si>
    <t>"počet kusů"9</t>
  </si>
  <si>
    <t>"letničky ks/m2"26,9</t>
  </si>
  <si>
    <t>"dvouletky ks/m2"18,9</t>
  </si>
  <si>
    <t>"cibuloviny ks/m2"61,45</t>
  </si>
  <si>
    <t>"dosadba ks/m2"3,19</t>
  </si>
  <si>
    <t>"výměra prvku"224</t>
  </si>
  <si>
    <t>"odpíchnutí okraje záhonu"2</t>
  </si>
  <si>
    <t>"výměra prvku"457</t>
  </si>
  <si>
    <t>"výměra prvku"745</t>
  </si>
  <si>
    <t>"výměra prvku"381</t>
  </si>
  <si>
    <t>"výměra prvku"86</t>
  </si>
  <si>
    <t>"plocha řezu" 13,1</t>
  </si>
  <si>
    <t>"výměra prvku"140</t>
  </si>
  <si>
    <t>"výměra prvku"53</t>
  </si>
  <si>
    <t>"výměra prvku"245</t>
  </si>
  <si>
    <t>"výměra prvku"119</t>
  </si>
  <si>
    <t>"počet nádob"12</t>
  </si>
  <si>
    <t>"počet nádob"16</t>
  </si>
  <si>
    <t>"počet nádob"29</t>
  </si>
  <si>
    <t>"počet nádob"3</t>
  </si>
  <si>
    <t>"výměra trávníku"964</t>
  </si>
  <si>
    <t>"počet kusů"16</t>
  </si>
  <si>
    <t>"výměra trávníku"923</t>
  </si>
  <si>
    <t>"výměra trávníku"4317</t>
  </si>
  <si>
    <t>"výměra trávníku"266</t>
  </si>
  <si>
    <t>"výměra trávníku"390</t>
  </si>
  <si>
    <t>"výměra"4120</t>
  </si>
  <si>
    <t>"výměra"7761</t>
  </si>
  <si>
    <t>"plocha řezu"4</t>
  </si>
  <si>
    <t>"počet kusů"15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</si>
  <si>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</si>
  <si>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</si>
  <si>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</si>
  <si>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</si>
  <si>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</si>
  <si>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</si>
  <si>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</si>
  <si>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</si>
  <si>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</si>
  <si>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</si>
  <si>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</si>
  <si>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</si>
  <si>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</si>
  <si>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</si>
  <si>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</si>
  <si>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</si>
  <si>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</si>
  <si>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</si>
  <si>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</si>
  <si>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</si>
  <si>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</si>
  <si>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</si>
  <si>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</si>
  <si>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</si>
  <si>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</si>
  <si>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</si>
  <si>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</si>
  <si>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</si>
  <si>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</si>
  <si>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</si>
  <si>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</si>
  <si>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</si>
  <si>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</si>
  <si>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</si>
  <si>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</si>
  <si>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</si>
  <si>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</si>
  <si>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</si>
  <si>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</si>
  <si>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</si>
  <si>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</si>
  <si>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</si>
  <si>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</si>
  <si>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</si>
  <si>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</si>
  <si>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</si>
  <si>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</si>
  <si>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</si>
  <si>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</si>
  <si>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</si>
  <si>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</si>
  <si>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</si>
  <si>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</si>
  <si>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</si>
  <si>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</si>
  <si>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</si>
  <si>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</si>
  <si>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</si>
  <si>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</si>
  <si>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</si>
  <si>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</si>
  <si>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</si>
  <si>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</si>
  <si>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</si>
  <si>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</si>
  <si>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</si>
  <si>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</si>
  <si>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</si>
  <si>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</si>
  <si>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</si>
  <si>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</si>
  <si>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</si>
  <si>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</si>
  <si>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</si>
  <si>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</si>
  <si>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</si>
  <si>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</si>
  <si>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</si>
  <si>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</si>
  <si>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</si>
  <si>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</si>
  <si>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</si>
  <si>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</si>
  <si>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</si>
  <si>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</si>
  <si>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</si>
  <si>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</si>
  <si>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</si>
  <si>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</si>
  <si>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</si>
  <si>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</si>
  <si>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</si>
  <si>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</si>
  <si>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</si>
  <si>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</si>
  <si>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</si>
  <si>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</si>
  <si>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</si>
  <si>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</si>
  <si>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</si>
  <si>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</si>
  <si>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</si>
  <si>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</si>
  <si>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</si>
  <si>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</si>
  <si>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</si>
  <si>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</si>
  <si>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</si>
  <si>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</si>
  <si>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</si>
  <si>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</si>
  <si>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</si>
  <si>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</si>
  <si>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</si>
  <si>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</si>
  <si>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</si>
  <si>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</si>
  <si>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</si>
  <si>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</si>
  <si>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</si>
  <si>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</si>
  <si>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</si>
  <si>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</si>
  <si>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</si>
  <si>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</si>
  <si>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</si>
  <si>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</si>
  <si>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</si>
  <si>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</si>
  <si>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</si>
  <si>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</si>
  <si>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</si>
  <si>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</si>
  <si>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</si>
  <si>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</si>
  <si>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</si>
  <si>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</si>
  <si>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</si>
  <si>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</si>
  <si>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</si>
  <si>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</si>
  <si>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</si>
  <si>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</si>
  <si>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</si>
  <si>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</si>
  <si>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</si>
  <si>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</si>
  <si>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</si>
  <si>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</si>
  <si>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</si>
  <si>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</si>
  <si>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</si>
  <si>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</si>
  <si>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</si>
  <si>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</si>
  <si>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</si>
  <si>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</si>
  <si>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</si>
  <si>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</si>
  <si>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</si>
  <si>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</si>
  <si>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</si>
  <si>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</si>
  <si>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</si>
  <si>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</si>
  <si>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</si>
  <si>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</si>
  <si>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</si>
  <si>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</si>
  <si>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</si>
  <si>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</si>
  <si>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</si>
  <si>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</si>
  <si>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</si>
  <si>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</si>
  <si>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</si>
  <si>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</si>
  <si>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</si>
  <si>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</si>
  <si>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</si>
  <si>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</si>
  <si>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</si>
  <si>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</si>
  <si>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</si>
  <si>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</si>
  <si>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</si>
  <si>
    <t>figura dle rozpočtu</t>
  </si>
  <si>
    <t>NT</t>
  </si>
  <si>
    <t>ozn. v mapě</t>
  </si>
  <si>
    <t>Vegetační prvky pro pasportizaci</t>
  </si>
  <si>
    <t>Upřesnění</t>
  </si>
  <si>
    <t>m.j.</t>
  </si>
  <si>
    <t>1.IT</t>
  </si>
  <si>
    <t>2.IT</t>
  </si>
  <si>
    <t>3.IT</t>
  </si>
  <si>
    <t>množství</t>
  </si>
  <si>
    <t>pozn.</t>
  </si>
  <si>
    <t>F1+F2</t>
  </si>
  <si>
    <t>Strom listnatý - volně rostlý</t>
  </si>
  <si>
    <t>strom nově vysazený</t>
  </si>
  <si>
    <t>závlaha do vaků</t>
  </si>
  <si>
    <t>strom starý ujmutý</t>
  </si>
  <si>
    <t>F3+F4</t>
  </si>
  <si>
    <t>Strom jehličnatý - volně rostlý</t>
  </si>
  <si>
    <t>F9+F10</t>
  </si>
  <si>
    <t>Strom listnatý - tvarovaný</t>
  </si>
  <si>
    <t>habrový kužel - typ C - výška 5,5m, spodní průměr kužele 2,5m</t>
  </si>
  <si>
    <t>s plošinou</t>
  </si>
  <si>
    <t>F11+F12</t>
  </si>
  <si>
    <t>habrový kužel - typ D - výška 4m, spodní průměr kužele 1,5m, 
dubový kužel - typ E - výška 4m, spodní průměr kužele 1,1m</t>
  </si>
  <si>
    <t>F5+F6</t>
  </si>
  <si>
    <t>Strom jehličnatý - tvarovaný</t>
  </si>
  <si>
    <t>cypřiškovitý kužel - typ A - výška 5,5m, spodní průměr kužele 1,5m</t>
  </si>
  <si>
    <t>F7+F8</t>
  </si>
  <si>
    <t>cypřiškovitý kužel - typ B - výška 4m, spodní průměr kužele 1,1m</t>
  </si>
  <si>
    <t>F13+F14</t>
  </si>
  <si>
    <t>Tvarovaná stěna - listnatá</t>
  </si>
  <si>
    <t>plot č. 1,2,18,36,37
s plošinou</t>
  </si>
  <si>
    <t>F15+F16+F17</t>
  </si>
  <si>
    <t>Tvarovaná stěna - jehličnatá</t>
  </si>
  <si>
    <t>plot č. 39
s plošinou</t>
  </si>
  <si>
    <t>F18+F19</t>
  </si>
  <si>
    <t>keř listnatý bez ostnů</t>
  </si>
  <si>
    <t xml:space="preserve">růže solitérní v záhonu </t>
  </si>
  <si>
    <t>tis</t>
  </si>
  <si>
    <t>F26+F27</t>
  </si>
  <si>
    <t>z toho 3x buxus - nutný postřik</t>
  </si>
  <si>
    <t>F21+F22</t>
  </si>
  <si>
    <t>bez ostnů, keř listnatý</t>
  </si>
  <si>
    <t>14x Hibiscus v 1,5m, 10x Cornus v 2,5m - řez z žebříku, nutné odstranění výmladků z kmene</t>
  </si>
  <si>
    <t>F28+F29</t>
  </si>
  <si>
    <t>s ostny, růže na kmínku</t>
  </si>
  <si>
    <t>F24+F25</t>
  </si>
  <si>
    <t>13m2</t>
  </si>
  <si>
    <t>buxus</t>
  </si>
  <si>
    <t>F35+F36</t>
  </si>
  <si>
    <t>Živý plot listnatý - tvarovaný</t>
  </si>
  <si>
    <t>bez ostnů, Cornus, Spiraea</t>
  </si>
  <si>
    <t>plot č. 6,11,12,14,15,19,26,30,31</t>
  </si>
  <si>
    <t>F37+F38</t>
  </si>
  <si>
    <t>s ostny, Berberis</t>
  </si>
  <si>
    <t>plot č. 35</t>
  </si>
  <si>
    <t>Živý plot jehličnatý - tvarovaný - skupina keřů jehličnatá tvarovaná</t>
  </si>
  <si>
    <t>je to plošná záležitost</t>
  </si>
  <si>
    <t>F39+F40</t>
  </si>
  <si>
    <t>Živý plot stálezelený - tvarovaný</t>
  </si>
  <si>
    <t>plot č. 3,5,7,8,9,10,13,20,21,25,27,28,29,32,33,38</t>
  </si>
  <si>
    <t>F41+F42</t>
  </si>
  <si>
    <t>s ostny, Pyracantha</t>
  </si>
  <si>
    <t>plot č. 22</t>
  </si>
  <si>
    <t>Popínavky-bodové</t>
  </si>
  <si>
    <t>plamének, jasmín</t>
  </si>
  <si>
    <t>růže</t>
  </si>
  <si>
    <t>Popínavky-plošné</t>
  </si>
  <si>
    <t>na skalách a zdech hedera a přísavník</t>
  </si>
  <si>
    <t xml:space="preserve">počítat na hodiny - lezecky - 8 hodin, se žebřem 8 hodin, s plošinou 8 hodin, včetně likvidace </t>
  </si>
  <si>
    <t>Záhon polokeřů - volně rostlý</t>
  </si>
  <si>
    <t>šalvěje, levandule</t>
  </si>
  <si>
    <t>181 m2 v úhoru, 27 m2 zamulčováno vápenc. štěrkem 4/8</t>
  </si>
  <si>
    <t>F47+F48</t>
  </si>
  <si>
    <t>svatolína, levandule v rozáriu</t>
  </si>
  <si>
    <t>plot č. 4,16,17,23,24,34
62m2 v úhoru, 54 m2 zamulčováno vápenco. štěrkem 4/8</t>
  </si>
  <si>
    <t>F49+F50+F51+F52+F53</t>
  </si>
  <si>
    <t>Záhon letniček,cibulovin,dvouletek</t>
  </si>
  <si>
    <t>záhon z výsadby</t>
  </si>
  <si>
    <t>letniček 3330 ks, velké cibule 7620 ks, dvouletek 2340 ks</t>
  </si>
  <si>
    <t>F54+F55</t>
  </si>
  <si>
    <t>záhon z výsevu</t>
  </si>
  <si>
    <t>osivo 20g (jedna směs), 400g (druhá směs), 720Kč/100g</t>
  </si>
  <si>
    <t>Záhon trvalek - okrasné s IT I.</t>
  </si>
  <si>
    <t>395 m2 v úhoru s okopáním, 62 m2 skalka 1:2</t>
  </si>
  <si>
    <t>Záhon trvalek - okrasné a botanické s IT II.</t>
  </si>
  <si>
    <t>nepety, sasanky, vinca, kosatce, kakosty, slézy, topolovky, intenzivnější botanické - vše bez okopání</t>
  </si>
  <si>
    <t>Záhon trvalek- botanické s IT III.</t>
  </si>
  <si>
    <t>botanické záhony 83m2, bez nakopání</t>
  </si>
  <si>
    <t>Záhon růží - růže záhonové - velkokvěté</t>
  </si>
  <si>
    <t>323 ks</t>
  </si>
  <si>
    <t>Záhon růží - růže záhonové - mnohokvěté</t>
  </si>
  <si>
    <t>314 ks</t>
  </si>
  <si>
    <t xml:space="preserve">Záhon růží - růže keřové - moderní </t>
  </si>
  <si>
    <t>90 ks</t>
  </si>
  <si>
    <t>Záhon růží - růže nízké keřové - půdopokryvné</t>
  </si>
  <si>
    <t>z toho 215m2 ve svahu 1:2</t>
  </si>
  <si>
    <t>Záhon růží - růže keřové - botanické</t>
  </si>
  <si>
    <t>Zeleň v nádobách - dlouhodobá - strom listnatý</t>
  </si>
  <si>
    <t>nádoba dřevěná, nepřenosná, objem 1000 l, strom v 3,4 m</t>
  </si>
  <si>
    <t>Zeleň v nádobách - dlouhodobá</t>
  </si>
  <si>
    <t>nádoba dřevěné vědro, přenosná, objem 120 l</t>
  </si>
  <si>
    <t>z toho 4x palma, 12x oleandr</t>
  </si>
  <si>
    <t>nádoba keramická, přenosná, objem 35 l</t>
  </si>
  <si>
    <t>z toho 4x agave, 5x olověnec, 1x fuchsie, 5x agapanthus,14x oleandr</t>
  </si>
  <si>
    <t>nádoba keramická, přenosná, objem 5 l</t>
  </si>
  <si>
    <t>nádoba plastová - truhlík, přenosná, objem 15 l</t>
  </si>
  <si>
    <t>Trávník kobercový</t>
  </si>
  <si>
    <t>mezi ornamenty</t>
  </si>
  <si>
    <t>bez ornamentů</t>
  </si>
  <si>
    <t>Trávník parkový</t>
  </si>
  <si>
    <t>ve svahu do 1:5</t>
  </si>
  <si>
    <t>ve svahu od 1:5 do 1:2</t>
  </si>
  <si>
    <t>Trávník luční</t>
  </si>
  <si>
    <t>Technické prvky pro pasportizaci</t>
  </si>
  <si>
    <t>Cesta a zpevněná plocha - povrch dlážděný</t>
  </si>
  <si>
    <t>počítat pouze procenta z plochy</t>
  </si>
  <si>
    <t>Cesta a zpevněná plocha - povrch pískovaný</t>
  </si>
  <si>
    <t xml:space="preserve">vápencová drť </t>
  </si>
  <si>
    <t>Cesta a zpevněná plocha - povrch štěrkový</t>
  </si>
  <si>
    <t>štěrk vápencový bílý fr. 4/8 + 8/16</t>
  </si>
  <si>
    <t>štěrk vápencový fr. 4/8</t>
  </si>
  <si>
    <t>P.č</t>
  </si>
  <si>
    <t>délka (m)</t>
  </si>
  <si>
    <t>výška (m)</t>
  </si>
  <si>
    <t>šířka (m)</t>
  </si>
  <si>
    <t>kategorie</t>
  </si>
  <si>
    <t>TZS</t>
  </si>
  <si>
    <t>TZP</t>
  </si>
  <si>
    <t>TZPP</t>
  </si>
  <si>
    <t>svatolína</t>
  </si>
  <si>
    <t>levandule botanická</t>
  </si>
  <si>
    <t>řez do V</t>
  </si>
  <si>
    <t>TZPP - tvarované živé plůtky z polokeřů</t>
  </si>
  <si>
    <t>TZP - tvarované živé ploty</t>
  </si>
  <si>
    <t>TZS - tvarované živé stěny</t>
  </si>
  <si>
    <t>F7*F8*1</t>
  </si>
  <si>
    <t xml:space="preserve">Poznámka k položce:_x000D_
1x </t>
  </si>
  <si>
    <t>Poznámka k položce:_x000D_
1x</t>
  </si>
  <si>
    <t>F13*1,05*2</t>
  </si>
  <si>
    <t>Poznámka k položce:_x000D_
plocha 1,05m2 na 1bm, 2x</t>
  </si>
  <si>
    <t>F20*1</t>
  </si>
  <si>
    <t>((F21*1*30/1000)*1)*1,03</t>
  </si>
  <si>
    <t>Poznámka k položce:_x000D_
30g/m2, 1x</t>
  </si>
  <si>
    <t>(F21*1*30/1000000)*1</t>
  </si>
  <si>
    <t>Poznámka k položce:_x000D_
plocha úhoru 0,4m2, 2x</t>
  </si>
  <si>
    <t>F39*0,4*2</t>
  </si>
  <si>
    <t>F41*F42*2</t>
  </si>
  <si>
    <t>Poznámka k položce:_x000D_
2x</t>
  </si>
  <si>
    <t>F44*1*2</t>
  </si>
  <si>
    <t>Poznámka k položce:_x000D_
plocha 0,87m2, 3x</t>
  </si>
  <si>
    <t>F46*0,87*3</t>
  </si>
  <si>
    <t>F47*0,53*3</t>
  </si>
  <si>
    <t>Poznámka k položce:_x000D_
plocha 53%, 3x</t>
  </si>
  <si>
    <t>Poznámka k položce:_x000D_
3x</t>
  </si>
  <si>
    <t>F60*2</t>
  </si>
  <si>
    <t>F61*2</t>
  </si>
  <si>
    <t>F69*1,25*13</t>
  </si>
  <si>
    <t>Poznámka k položce:_x000D_
obtížnost 1,25, 13x</t>
  </si>
  <si>
    <t>F70*13</t>
  </si>
  <si>
    <t>Poznámka k položce:_x000D_
13x</t>
  </si>
  <si>
    <t>F71*6</t>
  </si>
  <si>
    <t>Poznámka k položce:_x000D_
6x</t>
  </si>
  <si>
    <t>F72*6</t>
  </si>
  <si>
    <t>F57*3</t>
  </si>
  <si>
    <t>F64*0,02*1*10</t>
  </si>
  <si>
    <t>Poznámka k položce:_x000D_
0,02m3/m2, 1 nádoba=1m2, 10x</t>
  </si>
  <si>
    <t>F73*1</t>
  </si>
  <si>
    <t>Cesty a zpevněné plochy - povrch pískovaný a štěrkovaný</t>
  </si>
  <si>
    <t>Poznámka k položce:_x000D_
20% plochy, 4x</t>
  </si>
  <si>
    <t>4120m2*0,2*4</t>
  </si>
  <si>
    <t>F75*0,2*4</t>
  </si>
  <si>
    <t>Poznámka k položce:_x000D_
40g/m2, 1x</t>
  </si>
  <si>
    <t>((F69*40)/1000000)*1</t>
  </si>
  <si>
    <t>((F69*40)/1000)*1*1,03</t>
  </si>
  <si>
    <t>((F70*40)/1000000)*1</t>
  </si>
  <si>
    <t>((F70*40)/1000)*1*1,03</t>
  </si>
  <si>
    <t>Ing. Jana Drochytková</t>
  </si>
  <si>
    <t>Poznámka k položce:_x000D_
4x</t>
  </si>
  <si>
    <t>Poznámka k položce:_x000D_
plocha úhoru 0,86m2, 1x</t>
  </si>
  <si>
    <t>F56*0,86*1</t>
  </si>
  <si>
    <t>((F56*20)/1000000)*1</t>
  </si>
  <si>
    <t>Poznámka k položce:_x000D_
20g/m2, 1x</t>
  </si>
  <si>
    <t>((F56*20)/1000)*1*1,03</t>
  </si>
  <si>
    <t>Poznámka k položce:_x000D_
60g/m2, 1x</t>
  </si>
  <si>
    <t>((F59*60)/1000000)*1</t>
  </si>
  <si>
    <t>((F59*60)/1000)*1*1,03</t>
  </si>
  <si>
    <t>F59*2</t>
  </si>
  <si>
    <t>((F60*60)/1000000)*1</t>
  </si>
  <si>
    <t>F13*F14*1</t>
  </si>
  <si>
    <t>F9*F10*1</t>
  </si>
  <si>
    <t>Poznámka k položce:_x000D_
povrch 22m2, 1x</t>
  </si>
  <si>
    <t>F35*F36*1</t>
  </si>
  <si>
    <t>F39*F40*1</t>
  </si>
  <si>
    <t>F47*F48*1</t>
  </si>
  <si>
    <t>F39*F40*4</t>
  </si>
  <si>
    <t>((F39*F40*1)/1000)*4*1,03</t>
  </si>
  <si>
    <t>Poznámka k položce:_x000D_
Dávka: 1g přípravku/m2, 4x</t>
  </si>
  <si>
    <t>F26*F27*4</t>
  </si>
  <si>
    <t>Poznámka k položce:_x000D_
ks=m2, 1g přípravku/m2, 4x</t>
  </si>
  <si>
    <t>((F26*F27*1)/1000)*4*1,03</t>
  </si>
  <si>
    <t>F32*4</t>
  </si>
  <si>
    <t>((F32*1)/1000)*4*1,03</t>
  </si>
  <si>
    <t>Údržba zámecké zahrady Mikulov - položkový rozpočet pro uchazeče</t>
  </si>
  <si>
    <t>Zámek 1 / 4, 692 01 Mikulov</t>
  </si>
  <si>
    <t>Regionální muzeum v Mikulově, příspěvková organizace</t>
  </si>
  <si>
    <t>Ing. Jana Drochytková, Kostelní nám. 13/4, Mikulov, 692 01</t>
  </si>
  <si>
    <t>000 89 613</t>
  </si>
  <si>
    <t xml:space="preserve"> Ing. Jana Drochytková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</si>
</sst>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%"/>
    <numFmt numFmtId="165" formatCode="dd\.mm\.yyyy"/>
    <numFmt numFmtId="166" formatCode="#,##0.00000"/>
    <numFmt numFmtId="167" formatCode="#,##0.000"/>
    <numFmt numFmtId="168" formatCode="#,##0.0"/>
    <numFmt numFmtId="169" formatCode="0.0"/>
  </numFmts>
  <fonts count="54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8"/>
      <color rgb="FF000000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12"/>
      <color rgb="FF000000"/>
      <name val="Arial CE"/>
    </font>
    <font>
      <sz val="10"/>
      <color rgb="FF0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b/>
      <sz val="9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  <font>
      <b/>
      <sz val="9"/>
      <color indexed="8"/>
      <name val="Arial"/>
      <family val="2"/>
      <charset val="238"/>
    </font>
    <font>
      <sz val="8"/>
      <name val="Arial"/>
      <family val="2"/>
      <charset val="238"/>
    </font>
    <font>
      <sz val="9"/>
      <color indexed="8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i/>
      <sz val="9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6" fillId="0" borderId="0" applyNumberFormat="0" applyFill="0" applyBorder="0" applyAlignment="0" applyProtection="0"/>
  </cellStyleXfs>
  <cellXfs count="386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11" fillId="0" borderId="0" xfId="0" applyFont="1" applyAlignment="1" applyProtection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13" fillId="0" borderId="6" xfId="0" applyFont="1" applyBorder="1" applyAlignment="1" applyProtection="1">
      <alignment horizontal="left" vertical="center"/>
    </xf>
    <xf numFmtId="0" fontId="0" fillId="0" borderId="4" xfId="0" applyFont="1" applyBorder="1" applyAlignment="1">
      <alignment vertical="center"/>
    </xf>
    <xf numFmtId="0" fontId="1" fillId="0" borderId="4" xfId="0" applyFont="1" applyBorder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0" fillId="2" borderId="0" xfId="0" applyFont="1" applyFill="1" applyAlignment="1" applyProtection="1">
      <alignment vertical="center"/>
    </xf>
    <xf numFmtId="0" fontId="4" fillId="2" borderId="7" xfId="0" applyFont="1" applyFill="1" applyBorder="1" applyAlignment="1" applyProtection="1">
      <alignment horizontal="left" vertical="center"/>
    </xf>
    <xf numFmtId="0" fontId="4" fillId="2" borderId="8" xfId="0" applyFont="1" applyFill="1" applyBorder="1" applyAlignment="1" applyProtection="1">
      <alignment horizontal="center"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4" xfId="0" applyFont="1" applyBorder="1" applyAlignment="1">
      <alignment vertical="center"/>
    </xf>
    <xf numFmtId="0" fontId="13" fillId="0" borderId="0" xfId="0" applyFont="1" applyAlignment="1" applyProtection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17" fillId="3" borderId="9" xfId="0" applyFont="1" applyFill="1" applyBorder="1" applyAlignment="1" applyProtection="1">
      <alignment horizontal="center" vertical="center"/>
    </xf>
    <xf numFmtId="0" fontId="18" fillId="0" borderId="17" xfId="0" applyFont="1" applyBorder="1" applyAlignment="1" applyProtection="1">
      <alignment horizontal="center" vertical="center" wrapText="1"/>
    </xf>
    <xf numFmtId="0" fontId="18" fillId="0" borderId="18" xfId="0" applyFont="1" applyBorder="1" applyAlignment="1" applyProtection="1">
      <alignment horizontal="center" vertical="center" wrapText="1"/>
    </xf>
    <xf numFmtId="0" fontId="18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19" fillId="0" borderId="0" xfId="0" applyFont="1" applyAlignment="1" applyProtection="1">
      <alignment horizontal="left" vertical="center"/>
    </xf>
    <xf numFmtId="0" fontId="19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15" fillId="0" borderId="15" xfId="0" applyNumberFormat="1" applyFont="1" applyBorder="1" applyAlignment="1" applyProtection="1">
      <alignment vertical="center"/>
    </xf>
    <xf numFmtId="4" fontId="15" fillId="0" borderId="0" xfId="0" applyNumberFormat="1" applyFont="1" applyBorder="1" applyAlignment="1" applyProtection="1">
      <alignment vertical="center"/>
    </xf>
    <xf numFmtId="166" fontId="15" fillId="0" borderId="0" xfId="0" applyNumberFormat="1" applyFont="1" applyBorder="1" applyAlignment="1" applyProtection="1">
      <alignment vertical="center"/>
    </xf>
    <xf numFmtId="4" fontId="15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0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1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3" fillId="0" borderId="20" xfId="0" applyNumberFormat="1" applyFont="1" applyBorder="1" applyAlignment="1" applyProtection="1">
      <alignment vertical="center"/>
    </xf>
    <xf numFmtId="4" fontId="23" fillId="0" borderId="21" xfId="0" applyNumberFormat="1" applyFont="1" applyBorder="1" applyAlignment="1" applyProtection="1">
      <alignment vertical="center"/>
    </xf>
    <xf numFmtId="166" fontId="23" fillId="0" borderId="21" xfId="0" applyNumberFormat="1" applyFont="1" applyBorder="1" applyAlignment="1" applyProtection="1">
      <alignment vertical="center"/>
    </xf>
    <xf numFmtId="4" fontId="23" fillId="0" borderId="22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17" fillId="3" borderId="0" xfId="0" applyFont="1" applyFill="1" applyAlignment="1" applyProtection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17" fillId="3" borderId="0" xfId="0" applyFont="1" applyFill="1" applyAlignment="1" applyProtection="1">
      <alignment horizontal="right" vertical="center"/>
    </xf>
    <xf numFmtId="0" fontId="26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17" fillId="3" borderId="17" xfId="0" applyFont="1" applyFill="1" applyBorder="1" applyAlignment="1" applyProtection="1">
      <alignment horizontal="center" vertical="center" wrapText="1"/>
    </xf>
    <xf numFmtId="0" fontId="17" fillId="3" borderId="18" xfId="0" applyFont="1" applyFill="1" applyBorder="1" applyAlignment="1" applyProtection="1">
      <alignment horizontal="center" vertical="center" wrapText="1"/>
    </xf>
    <xf numFmtId="0" fontId="17" fillId="3" borderId="19" xfId="0" applyFont="1" applyFill="1" applyBorder="1" applyAlignment="1" applyProtection="1">
      <alignment horizontal="center" vertical="center" wrapText="1"/>
    </xf>
    <xf numFmtId="4" fontId="19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29" fillId="0" borderId="13" xfId="0" applyNumberFormat="1" applyFont="1" applyBorder="1" applyAlignment="1" applyProtection="1"/>
    <xf numFmtId="166" fontId="29" fillId="0" borderId="14" xfId="0" applyNumberFormat="1" applyFont="1" applyBorder="1" applyAlignment="1" applyProtection="1"/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4" fontId="6" fillId="0" borderId="0" xfId="0" applyNumberFormat="1" applyFont="1" applyAlignment="1" applyProtection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17" fillId="0" borderId="23" xfId="0" applyFont="1" applyBorder="1" applyAlignment="1" applyProtection="1">
      <alignment horizontal="center" vertical="center"/>
    </xf>
    <xf numFmtId="49" fontId="17" fillId="0" borderId="23" xfId="0" applyNumberFormat="1" applyFont="1" applyBorder="1" applyAlignment="1" applyProtection="1">
      <alignment horizontal="left" vertical="center" wrapText="1"/>
    </xf>
    <xf numFmtId="0" fontId="17" fillId="0" borderId="23" xfId="0" applyFont="1" applyBorder="1" applyAlignment="1" applyProtection="1">
      <alignment horizontal="left" vertical="center" wrapText="1"/>
    </xf>
    <xf numFmtId="0" fontId="17" fillId="0" borderId="23" xfId="0" applyFont="1" applyBorder="1" applyAlignment="1" applyProtection="1">
      <alignment horizontal="center" vertical="center" wrapText="1"/>
    </xf>
    <xf numFmtId="166" fontId="17" fillId="0" borderId="23" xfId="0" applyNumberFormat="1" applyFont="1" applyBorder="1" applyAlignment="1" applyProtection="1">
      <alignment vertical="center"/>
    </xf>
    <xf numFmtId="4" fontId="17" fillId="0" borderId="23" xfId="0" applyNumberFormat="1" applyFont="1" applyBorder="1" applyAlignment="1" applyProtection="1">
      <alignment vertical="center"/>
    </xf>
    <xf numFmtId="0" fontId="18" fillId="0" borderId="15" xfId="0" applyFont="1" applyBorder="1" applyAlignment="1" applyProtection="1">
      <alignment horizontal="left" vertical="center"/>
    </xf>
    <xf numFmtId="0" fontId="18" fillId="0" borderId="0" xfId="0" applyFont="1" applyBorder="1" applyAlignment="1" applyProtection="1">
      <alignment horizontal="center" vertical="center"/>
    </xf>
    <xf numFmtId="166" fontId="18" fillId="0" borderId="0" xfId="0" applyNumberFormat="1" applyFont="1" applyBorder="1" applyAlignment="1" applyProtection="1">
      <alignment vertical="center"/>
    </xf>
    <xf numFmtId="166" fontId="18" fillId="0" borderId="16" xfId="0" applyNumberFormat="1" applyFont="1" applyBorder="1" applyAlignment="1" applyProtection="1">
      <alignment vertical="center"/>
    </xf>
    <xf numFmtId="0" fontId="31" fillId="0" borderId="0" xfId="0" applyFont="1" applyAlignment="1" applyProtection="1">
      <alignment horizontal="left" vertical="center"/>
    </xf>
    <xf numFmtId="0" fontId="32" fillId="0" borderId="0" xfId="0" applyFont="1" applyAlignment="1" applyProtection="1">
      <alignment horizontal="left" vertical="center" wrapText="1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3" fillId="0" borderId="0" xfId="0" applyFont="1" applyAlignment="1" applyProtection="1">
      <alignment vertical="center" wrapText="1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6" fontId="9" fillId="0" borderId="0" xfId="0" applyNumberFormat="1" applyFont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34" fillId="0" borderId="23" xfId="0" applyFont="1" applyBorder="1" applyAlignment="1" applyProtection="1">
      <alignment horizontal="center" vertical="center"/>
    </xf>
    <xf numFmtId="49" fontId="34" fillId="0" borderId="23" xfId="0" applyNumberFormat="1" applyFont="1" applyBorder="1" applyAlignment="1" applyProtection="1">
      <alignment horizontal="left" vertical="center" wrapText="1"/>
    </xf>
    <xf numFmtId="0" fontId="34" fillId="0" borderId="23" xfId="0" applyFont="1" applyBorder="1" applyAlignment="1" applyProtection="1">
      <alignment horizontal="left" vertical="center" wrapText="1"/>
    </xf>
    <xf numFmtId="0" fontId="34" fillId="0" borderId="23" xfId="0" applyFont="1" applyBorder="1" applyAlignment="1" applyProtection="1">
      <alignment horizontal="center" vertical="center" wrapText="1"/>
    </xf>
    <xf numFmtId="166" fontId="34" fillId="0" borderId="23" xfId="0" applyNumberFormat="1" applyFont="1" applyBorder="1" applyAlignment="1" applyProtection="1">
      <alignment vertical="center"/>
    </xf>
    <xf numFmtId="4" fontId="34" fillId="0" borderId="23" xfId="0" applyNumberFormat="1" applyFont="1" applyBorder="1" applyAlignment="1" applyProtection="1">
      <alignment vertical="center"/>
    </xf>
    <xf numFmtId="0" fontId="34" fillId="0" borderId="15" xfId="0" applyFont="1" applyBorder="1" applyAlignment="1" applyProtection="1">
      <alignment horizontal="left" vertical="center"/>
    </xf>
    <xf numFmtId="0" fontId="34" fillId="0" borderId="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0" fillId="0" borderId="4" xfId="0" applyFont="1" applyBorder="1" applyAlignment="1">
      <alignment horizontal="center" vertical="center" wrapText="1"/>
    </xf>
    <xf numFmtId="0" fontId="17" fillId="3" borderId="17" xfId="0" applyFont="1" applyFill="1" applyBorder="1" applyAlignment="1">
      <alignment horizontal="center" vertical="center" wrapText="1"/>
    </xf>
    <xf numFmtId="0" fontId="17" fillId="3" borderId="18" xfId="0" applyFont="1" applyFill="1" applyBorder="1" applyAlignment="1">
      <alignment horizontal="center" vertical="center" wrapText="1"/>
    </xf>
    <xf numFmtId="0" fontId="17" fillId="3" borderId="1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6" fillId="0" borderId="23" xfId="0" applyFont="1" applyBorder="1" applyAlignment="1">
      <alignment horizontal="left" vertical="center" wrapText="1"/>
    </xf>
    <xf numFmtId="0" fontId="36" fillId="0" borderId="23" xfId="0" applyFont="1" applyBorder="1" applyAlignment="1">
      <alignment horizontal="left" vertical="center"/>
    </xf>
    <xf numFmtId="167" fontId="36" fillId="0" borderId="19" xfId="0" applyNumberFormat="1" applyFont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167" fontId="0" fillId="0" borderId="0" xfId="0" applyNumberFormat="1" applyFont="1" applyAlignment="1">
      <alignment vertical="center"/>
    </xf>
    <xf numFmtId="0" fontId="30" fillId="0" borderId="0" xfId="0" applyFont="1" applyAlignment="1">
      <alignment horizontal="left" vertical="center"/>
    </xf>
    <xf numFmtId="0" fontId="0" fillId="0" borderId="0" xfId="0" applyAlignment="1">
      <alignment vertical="top"/>
    </xf>
    <xf numFmtId="0" fontId="37" fillId="0" borderId="24" xfId="0" applyFont="1" applyBorder="1" applyAlignment="1">
      <alignment vertical="center" wrapText="1"/>
    </xf>
    <xf numFmtId="0" fontId="37" fillId="0" borderId="25" xfId="0" applyFont="1" applyBorder="1" applyAlignment="1">
      <alignment vertical="center" wrapText="1"/>
    </xf>
    <xf numFmtId="0" fontId="37" fillId="0" borderId="26" xfId="0" applyFont="1" applyBorder="1" applyAlignment="1">
      <alignment vertical="center" wrapText="1"/>
    </xf>
    <xf numFmtId="0" fontId="37" fillId="0" borderId="27" xfId="0" applyFont="1" applyBorder="1" applyAlignment="1">
      <alignment horizontal="center" vertical="center" wrapText="1"/>
    </xf>
    <xf numFmtId="0" fontId="37" fillId="0" borderId="28" xfId="0" applyFont="1" applyBorder="1" applyAlignment="1">
      <alignment horizontal="center" vertical="center" wrapText="1"/>
    </xf>
    <xf numFmtId="0" fontId="37" fillId="0" borderId="27" xfId="0" applyFont="1" applyBorder="1" applyAlignment="1">
      <alignment vertical="center" wrapText="1"/>
    </xf>
    <xf numFmtId="0" fontId="37" fillId="0" borderId="28" xfId="0" applyFont="1" applyBorder="1" applyAlignment="1">
      <alignment vertical="center" wrapText="1"/>
    </xf>
    <xf numFmtId="0" fontId="39" fillId="0" borderId="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center" wrapText="1"/>
    </xf>
    <xf numFmtId="0" fontId="41" fillId="0" borderId="27" xfId="0" applyFont="1" applyBorder="1" applyAlignment="1">
      <alignment vertical="center" wrapText="1"/>
    </xf>
    <xf numFmtId="0" fontId="40" fillId="0" borderId="1" xfId="0" applyFont="1" applyBorder="1" applyAlignment="1">
      <alignment vertical="center" wrapText="1"/>
    </xf>
    <xf numFmtId="0" fontId="40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vertical="center"/>
    </xf>
    <xf numFmtId="49" fontId="40" fillId="0" borderId="1" xfId="0" applyNumberFormat="1" applyFont="1" applyBorder="1" applyAlignment="1">
      <alignment vertical="center" wrapText="1"/>
    </xf>
    <xf numFmtId="0" fontId="37" fillId="0" borderId="30" xfId="0" applyFont="1" applyBorder="1" applyAlignment="1">
      <alignment vertical="center" wrapText="1"/>
    </xf>
    <xf numFmtId="0" fontId="42" fillId="0" borderId="29" xfId="0" applyFont="1" applyBorder="1" applyAlignment="1">
      <alignment vertical="center" wrapText="1"/>
    </xf>
    <xf numFmtId="0" fontId="37" fillId="0" borderId="31" xfId="0" applyFont="1" applyBorder="1" applyAlignment="1">
      <alignment vertical="center" wrapText="1"/>
    </xf>
    <xf numFmtId="0" fontId="37" fillId="0" borderId="1" xfId="0" applyFont="1" applyBorder="1" applyAlignment="1">
      <alignment vertical="top"/>
    </xf>
    <xf numFmtId="0" fontId="37" fillId="0" borderId="0" xfId="0" applyFont="1" applyAlignment="1">
      <alignment vertical="top"/>
    </xf>
    <xf numFmtId="0" fontId="37" fillId="0" borderId="24" xfId="0" applyFont="1" applyBorder="1" applyAlignment="1">
      <alignment horizontal="left" vertical="center"/>
    </xf>
    <xf numFmtId="0" fontId="37" fillId="0" borderId="25" xfId="0" applyFont="1" applyBorder="1" applyAlignment="1">
      <alignment horizontal="left" vertical="center"/>
    </xf>
    <xf numFmtId="0" fontId="37" fillId="0" borderId="26" xfId="0" applyFont="1" applyBorder="1" applyAlignment="1">
      <alignment horizontal="left" vertical="center"/>
    </xf>
    <xf numFmtId="0" fontId="37" fillId="0" borderId="27" xfId="0" applyFont="1" applyBorder="1" applyAlignment="1">
      <alignment horizontal="left" vertical="center"/>
    </xf>
    <xf numFmtId="0" fontId="37" fillId="0" borderId="28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/>
    </xf>
    <xf numFmtId="0" fontId="43" fillId="0" borderId="0" xfId="0" applyFont="1" applyAlignment="1">
      <alignment horizontal="left" vertical="center"/>
    </xf>
    <xf numFmtId="0" fontId="39" fillId="0" borderId="29" xfId="0" applyFont="1" applyBorder="1" applyAlignment="1">
      <alignment horizontal="left" vertical="center"/>
    </xf>
    <xf numFmtId="0" fontId="39" fillId="0" borderId="29" xfId="0" applyFont="1" applyBorder="1" applyAlignment="1">
      <alignment horizontal="center" vertical="center"/>
    </xf>
    <xf numFmtId="0" fontId="43" fillId="0" borderId="29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1" fillId="0" borderId="0" xfId="0" applyFont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horizontal="center" vertical="center"/>
    </xf>
    <xf numFmtId="0" fontId="40" fillId="0" borderId="0" xfId="0" applyFont="1" applyAlignment="1">
      <alignment horizontal="left" vertical="center"/>
    </xf>
    <xf numFmtId="0" fontId="41" fillId="0" borderId="27" xfId="0" applyFont="1" applyBorder="1" applyAlignment="1">
      <alignment horizontal="left" vertical="center"/>
    </xf>
    <xf numFmtId="0" fontId="40" fillId="0" borderId="1" xfId="0" applyFont="1" applyFill="1" applyBorder="1" applyAlignment="1">
      <alignment horizontal="left" vertical="center"/>
    </xf>
    <xf numFmtId="0" fontId="40" fillId="0" borderId="1" xfId="0" applyFont="1" applyFill="1" applyBorder="1" applyAlignment="1">
      <alignment horizontal="center" vertical="center"/>
    </xf>
    <xf numFmtId="0" fontId="37" fillId="0" borderId="30" xfId="0" applyFont="1" applyBorder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37" fillId="0" borderId="31" xfId="0" applyFont="1" applyBorder="1" applyAlignment="1">
      <alignment horizontal="left" vertical="center"/>
    </xf>
    <xf numFmtId="0" fontId="37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1" fillId="0" borderId="29" xfId="0" applyFont="1" applyBorder="1" applyAlignment="1">
      <alignment horizontal="left" vertical="center"/>
    </xf>
    <xf numFmtId="0" fontId="37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center" vertical="center" wrapText="1"/>
    </xf>
    <xf numFmtId="0" fontId="37" fillId="0" borderId="24" xfId="0" applyFont="1" applyBorder="1" applyAlignment="1">
      <alignment horizontal="left" vertical="center" wrapText="1"/>
    </xf>
    <xf numFmtId="0" fontId="37" fillId="0" borderId="25" xfId="0" applyFont="1" applyBorder="1" applyAlignment="1">
      <alignment horizontal="left" vertical="center" wrapText="1"/>
    </xf>
    <xf numFmtId="0" fontId="37" fillId="0" borderId="26" xfId="0" applyFont="1" applyBorder="1" applyAlignment="1">
      <alignment horizontal="left" vertical="center" wrapText="1"/>
    </xf>
    <xf numFmtId="0" fontId="37" fillId="0" borderId="27" xfId="0" applyFont="1" applyBorder="1" applyAlignment="1">
      <alignment horizontal="left" vertical="center" wrapText="1"/>
    </xf>
    <xf numFmtId="0" fontId="37" fillId="0" borderId="28" xfId="0" applyFont="1" applyBorder="1" applyAlignment="1">
      <alignment horizontal="left" vertical="center" wrapText="1"/>
    </xf>
    <xf numFmtId="0" fontId="43" fillId="0" borderId="27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 wrapText="1"/>
    </xf>
    <xf numFmtId="0" fontId="41" fillId="0" borderId="27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/>
    </xf>
    <xf numFmtId="0" fontId="41" fillId="0" borderId="28" xfId="0" applyFont="1" applyBorder="1" applyAlignment="1">
      <alignment horizontal="left" vertical="center" wrapText="1"/>
    </xf>
    <xf numFmtId="0" fontId="41" fillId="0" borderId="28" xfId="0" applyFont="1" applyBorder="1" applyAlignment="1">
      <alignment horizontal="left" vertical="center"/>
    </xf>
    <xf numFmtId="0" fontId="41" fillId="0" borderId="30" xfId="0" applyFont="1" applyBorder="1" applyAlignment="1">
      <alignment horizontal="left" vertical="center" wrapText="1"/>
    </xf>
    <xf numFmtId="0" fontId="41" fillId="0" borderId="29" xfId="0" applyFont="1" applyBorder="1" applyAlignment="1">
      <alignment horizontal="left" vertical="center" wrapText="1"/>
    </xf>
    <xf numFmtId="0" fontId="41" fillId="0" borderId="3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top"/>
    </xf>
    <xf numFmtId="0" fontId="40" fillId="0" borderId="1" xfId="0" applyFont="1" applyBorder="1" applyAlignment="1">
      <alignment horizontal="center" vertical="top"/>
    </xf>
    <xf numFmtId="0" fontId="41" fillId="0" borderId="30" xfId="0" applyFont="1" applyBorder="1" applyAlignment="1">
      <alignment horizontal="left" vertical="center"/>
    </xf>
    <xf numFmtId="0" fontId="41" fillId="0" borderId="31" xfId="0" applyFont="1" applyBorder="1" applyAlignment="1">
      <alignment horizontal="left" vertical="center"/>
    </xf>
    <xf numFmtId="0" fontId="41" fillId="0" borderId="1" xfId="0" applyFont="1" applyBorder="1" applyAlignment="1">
      <alignment horizontal="center" vertical="center"/>
    </xf>
    <xf numFmtId="0" fontId="43" fillId="0" borderId="0" xfId="0" applyFont="1" applyAlignment="1">
      <alignment vertical="center"/>
    </xf>
    <xf numFmtId="0" fontId="39" fillId="0" borderId="1" xfId="0" applyFont="1" applyBorder="1" applyAlignment="1">
      <alignment vertical="center"/>
    </xf>
    <xf numFmtId="0" fontId="43" fillId="0" borderId="29" xfId="0" applyFont="1" applyBorder="1" applyAlignment="1">
      <alignment vertical="center"/>
    </xf>
    <xf numFmtId="0" fontId="39" fillId="0" borderId="29" xfId="0" applyFont="1" applyBorder="1" applyAlignment="1">
      <alignment vertical="center"/>
    </xf>
    <xf numFmtId="0" fontId="40" fillId="0" borderId="1" xfId="0" applyFont="1" applyBorder="1" applyAlignment="1">
      <alignment vertical="top"/>
    </xf>
    <xf numFmtId="49" fontId="40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39" fillId="0" borderId="29" xfId="0" applyFont="1" applyBorder="1" applyAlignment="1">
      <alignment horizontal="left"/>
    </xf>
    <xf numFmtId="0" fontId="43" fillId="0" borderId="29" xfId="0" applyFont="1" applyBorder="1" applyAlignment="1"/>
    <xf numFmtId="0" fontId="37" fillId="0" borderId="27" xfId="0" applyFont="1" applyBorder="1" applyAlignment="1">
      <alignment vertical="top"/>
    </xf>
    <xf numFmtId="0" fontId="37" fillId="0" borderId="28" xfId="0" applyFont="1" applyBorder="1" applyAlignment="1">
      <alignment vertical="top"/>
    </xf>
    <xf numFmtId="0" fontId="37" fillId="0" borderId="30" xfId="0" applyFont="1" applyBorder="1" applyAlignment="1">
      <alignment vertical="top"/>
    </xf>
    <xf numFmtId="0" fontId="37" fillId="0" borderId="29" xfId="0" applyFont="1" applyBorder="1" applyAlignment="1">
      <alignment vertical="top"/>
    </xf>
    <xf numFmtId="0" fontId="37" fillId="0" borderId="31" xfId="0" applyFont="1" applyBorder="1" applyAlignment="1">
      <alignment vertical="top"/>
    </xf>
    <xf numFmtId="0" fontId="48" fillId="4" borderId="32" xfId="0" applyFont="1" applyFill="1" applyBorder="1" applyAlignment="1">
      <alignment wrapText="1"/>
    </xf>
    <xf numFmtId="0" fontId="48" fillId="4" borderId="33" xfId="0" applyFont="1" applyFill="1" applyBorder="1" applyAlignment="1">
      <alignment wrapText="1"/>
    </xf>
    <xf numFmtId="0" fontId="48" fillId="4" borderId="33" xfId="0" applyFont="1" applyFill="1" applyBorder="1"/>
    <xf numFmtId="0" fontId="48" fillId="4" borderId="33" xfId="0" applyFont="1" applyFill="1" applyBorder="1" applyAlignment="1">
      <alignment horizontal="right"/>
    </xf>
    <xf numFmtId="0" fontId="49" fillId="0" borderId="0" xfId="0" applyFont="1"/>
    <xf numFmtId="0" fontId="50" fillId="0" borderId="33" xfId="0" applyFont="1" applyBorder="1"/>
    <xf numFmtId="0" fontId="51" fillId="0" borderId="32" xfId="0" applyFont="1" applyBorder="1"/>
    <xf numFmtId="0" fontId="51" fillId="0" borderId="32" xfId="0" applyFont="1" applyBorder="1" applyAlignment="1">
      <alignment wrapText="1"/>
    </xf>
    <xf numFmtId="0" fontId="51" fillId="0" borderId="33" xfId="0" applyFont="1" applyBorder="1" applyAlignment="1">
      <alignment wrapText="1"/>
    </xf>
    <xf numFmtId="0" fontId="51" fillId="0" borderId="33" xfId="0" applyFont="1" applyBorder="1"/>
    <xf numFmtId="0" fontId="51" fillId="0" borderId="33" xfId="0" applyFont="1" applyBorder="1" applyAlignment="1">
      <alignment horizontal="right"/>
    </xf>
    <xf numFmtId="0" fontId="51" fillId="0" borderId="33" xfId="0" applyFont="1" applyBorder="1" applyAlignment="1">
      <alignment vertical="top" wrapText="1"/>
    </xf>
    <xf numFmtId="0" fontId="51" fillId="0" borderId="33" xfId="0" applyFont="1" applyBorder="1" applyAlignment="1">
      <alignment horizontal="left"/>
    </xf>
    <xf numFmtId="0" fontId="50" fillId="0" borderId="32" xfId="0" applyFont="1" applyBorder="1"/>
    <xf numFmtId="0" fontId="50" fillId="0" borderId="32" xfId="0" applyFont="1" applyBorder="1" applyAlignment="1">
      <alignment wrapText="1"/>
    </xf>
    <xf numFmtId="0" fontId="50" fillId="0" borderId="33" xfId="0" applyFont="1" applyBorder="1" applyAlignment="1">
      <alignment wrapText="1"/>
    </xf>
    <xf numFmtId="0" fontId="50" fillId="0" borderId="33" xfId="0" applyFont="1" applyBorder="1" applyAlignment="1">
      <alignment horizontal="right"/>
    </xf>
    <xf numFmtId="0" fontId="50" fillId="4" borderId="34" xfId="0" applyFont="1" applyFill="1" applyBorder="1" applyAlignment="1">
      <alignment wrapText="1"/>
    </xf>
    <xf numFmtId="1" fontId="52" fillId="5" borderId="33" xfId="0" applyNumberFormat="1" applyFont="1" applyFill="1" applyBorder="1" applyAlignment="1">
      <alignment horizontal="right"/>
    </xf>
    <xf numFmtId="3" fontId="52" fillId="5" borderId="33" xfId="0" applyNumberFormat="1" applyFont="1" applyFill="1" applyBorder="1" applyAlignment="1">
      <alignment horizontal="right"/>
    </xf>
    <xf numFmtId="168" fontId="52" fillId="5" borderId="33" xfId="0" applyNumberFormat="1" applyFont="1" applyFill="1" applyBorder="1" applyAlignment="1">
      <alignment horizontal="right"/>
    </xf>
    <xf numFmtId="1" fontId="51" fillId="0" borderId="0" xfId="0" applyNumberFormat="1" applyFont="1"/>
    <xf numFmtId="0" fontId="51" fillId="0" borderId="0" xfId="0" applyFont="1"/>
    <xf numFmtId="1" fontId="51" fillId="0" borderId="33" xfId="0" applyNumberFormat="1" applyFont="1" applyBorder="1" applyAlignment="1">
      <alignment horizontal="right"/>
    </xf>
    <xf numFmtId="3" fontId="51" fillId="0" borderId="33" xfId="0" applyNumberFormat="1" applyFont="1" applyBorder="1" applyAlignment="1">
      <alignment horizontal="right"/>
    </xf>
    <xf numFmtId="168" fontId="51" fillId="0" borderId="33" xfId="0" applyNumberFormat="1" applyFont="1" applyBorder="1" applyAlignment="1">
      <alignment horizontal="right"/>
    </xf>
    <xf numFmtId="1" fontId="51" fillId="0" borderId="33" xfId="0" applyNumberFormat="1" applyFont="1" applyBorder="1"/>
    <xf numFmtId="169" fontId="51" fillId="0" borderId="33" xfId="0" applyNumberFormat="1" applyFont="1" applyBorder="1"/>
    <xf numFmtId="1" fontId="51" fillId="0" borderId="0" xfId="0" applyNumberFormat="1" applyFont="1" applyAlignment="1">
      <alignment horizontal="right"/>
    </xf>
    <xf numFmtId="3" fontId="51" fillId="0" borderId="0" xfId="0" applyNumberFormat="1" applyFont="1" applyAlignment="1">
      <alignment horizontal="right"/>
    </xf>
    <xf numFmtId="168" fontId="51" fillId="0" borderId="0" xfId="0" applyNumberFormat="1" applyFont="1" applyAlignment="1">
      <alignment horizontal="right"/>
    </xf>
    <xf numFmtId="0" fontId="51" fillId="0" borderId="0" xfId="0" applyFont="1" applyAlignment="1">
      <alignment horizontal="right"/>
    </xf>
    <xf numFmtId="0" fontId="7" fillId="0" borderId="0" xfId="0" applyFont="1" applyFill="1" applyAlignment="1" applyProtection="1">
      <alignment horizontal="left"/>
    </xf>
    <xf numFmtId="0" fontId="6" fillId="0" borderId="0" xfId="0" applyFont="1" applyFill="1" applyAlignment="1" applyProtection="1">
      <alignment horizontal="left"/>
    </xf>
    <xf numFmtId="0" fontId="33" fillId="0" borderId="0" xfId="0" applyFont="1" applyFill="1" applyAlignment="1" applyProtection="1">
      <alignment vertical="center" wrapText="1"/>
    </xf>
    <xf numFmtId="0" fontId="9" fillId="0" borderId="0" xfId="0" applyFont="1" applyFill="1" applyAlignment="1" applyProtection="1">
      <alignment horizontal="left" vertical="center" wrapText="1"/>
    </xf>
    <xf numFmtId="166" fontId="17" fillId="0" borderId="23" xfId="0" applyNumberFormat="1" applyFont="1" applyFill="1" applyBorder="1" applyAlignment="1" applyProtection="1">
      <alignment vertical="center"/>
    </xf>
    <xf numFmtId="0" fontId="50" fillId="0" borderId="33" xfId="0" applyFont="1" applyFill="1" applyBorder="1"/>
    <xf numFmtId="0" fontId="0" fillId="0" borderId="0" xfId="0"/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0" fillId="2" borderId="8" xfId="0" applyFont="1" applyFill="1" applyBorder="1" applyAlignment="1" applyProtection="1">
      <alignment vertical="center"/>
    </xf>
    <xf numFmtId="0" fontId="22" fillId="0" borderId="0" xfId="0" applyFont="1" applyAlignment="1" applyProtection="1">
      <alignment vertical="center"/>
    </xf>
    <xf numFmtId="4" fontId="19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2" fillId="0" borderId="0" xfId="0" applyFont="1" applyAlignment="1" applyProtection="1">
      <alignment horizontal="left" vertical="center" wrapText="1"/>
    </xf>
    <xf numFmtId="0" fontId="0" fillId="0" borderId="6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0" fontId="0" fillId="0" borderId="0" xfId="0" applyFont="1" applyAlignment="1" applyProtection="1">
      <alignment vertical="center"/>
    </xf>
    <xf numFmtId="0" fontId="0" fillId="0" borderId="0" xfId="0" applyFont="1" applyAlignment="1">
      <alignment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0" fontId="2" fillId="0" borderId="0" xfId="0" applyFont="1" applyAlignment="1" applyProtection="1">
      <alignment horizontal="left" vertical="center" wrapText="1"/>
    </xf>
    <xf numFmtId="4" fontId="13" fillId="0" borderId="6" xfId="0" applyNumberFormat="1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4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22" fillId="0" borderId="0" xfId="0" applyNumberFormat="1" applyFont="1" applyAlignment="1" applyProtection="1">
      <alignment vertical="center"/>
    </xf>
    <xf numFmtId="0" fontId="22" fillId="0" borderId="0" xfId="0" applyFont="1" applyAlignment="1" applyProtection="1">
      <alignment vertical="center"/>
    </xf>
    <xf numFmtId="0" fontId="21" fillId="0" borderId="0" xfId="0" applyFont="1" applyAlignment="1" applyProtection="1">
      <alignment horizontal="left" vertical="center" wrapText="1"/>
    </xf>
    <xf numFmtId="4" fontId="19" fillId="0" borderId="0" xfId="0" applyNumberFormat="1" applyFont="1" applyAlignment="1" applyProtection="1">
      <alignment horizontal="right" vertical="center"/>
    </xf>
    <xf numFmtId="4" fontId="19" fillId="0" borderId="0" xfId="0" applyNumberFormat="1" applyFont="1" applyAlignment="1" applyProtection="1">
      <alignment vertical="center"/>
    </xf>
    <xf numFmtId="0" fontId="0" fillId="0" borderId="0" xfId="0"/>
    <xf numFmtId="0" fontId="17" fillId="3" borderId="7" xfId="0" applyFont="1" applyFill="1" applyBorder="1" applyAlignment="1" applyProtection="1">
      <alignment horizontal="center" vertical="center"/>
    </xf>
    <xf numFmtId="0" fontId="17" fillId="3" borderId="8" xfId="0" applyFont="1" applyFill="1" applyBorder="1" applyAlignment="1" applyProtection="1">
      <alignment horizontal="left" vertical="center"/>
    </xf>
    <xf numFmtId="0" fontId="17" fillId="3" borderId="8" xfId="0" applyFont="1" applyFill="1" applyBorder="1" applyAlignment="1" applyProtection="1">
      <alignment horizontal="center" vertical="center"/>
    </xf>
    <xf numFmtId="0" fontId="17" fillId="3" borderId="8" xfId="0" applyFont="1" applyFill="1" applyBorder="1" applyAlignment="1" applyProtection="1">
      <alignment horizontal="right"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left" vertical="center"/>
    </xf>
    <xf numFmtId="0" fontId="16" fillId="0" borderId="15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6" fillId="0" borderId="15" xfId="0" applyFont="1" applyBorder="1" applyAlignment="1" applyProtection="1">
      <alignment horizontal="left" vertical="center"/>
    </xf>
    <xf numFmtId="0" fontId="16" fillId="0" borderId="0" xfId="0" applyFont="1" applyBorder="1" applyAlignment="1" applyProtection="1">
      <alignment horizontal="left" vertical="center"/>
    </xf>
    <xf numFmtId="0" fontId="4" fillId="2" borderId="8" xfId="0" applyFont="1" applyFill="1" applyBorder="1" applyAlignment="1" applyProtection="1">
      <alignment horizontal="left" vertical="center"/>
    </xf>
    <xf numFmtId="0" fontId="0" fillId="2" borderId="8" xfId="0" applyFont="1" applyFill="1" applyBorder="1" applyAlignment="1" applyProtection="1">
      <alignment vertical="center"/>
    </xf>
    <xf numFmtId="4" fontId="4" fillId="2" borderId="8" xfId="0" applyNumberFormat="1" applyFont="1" applyFill="1" applyBorder="1" applyAlignment="1" applyProtection="1">
      <alignment vertical="center"/>
    </xf>
    <xf numFmtId="0" fontId="0" fillId="2" borderId="9" xfId="0" applyFont="1" applyFill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2" fillId="0" borderId="0" xfId="0" applyFont="1" applyAlignment="1">
      <alignment horizontal="left" vertical="center" wrapText="1"/>
    </xf>
    <xf numFmtId="0" fontId="53" fillId="0" borderId="0" xfId="0" applyFont="1" applyAlignment="1">
      <alignment horizontal="left"/>
    </xf>
    <xf numFmtId="0" fontId="3" fillId="0" borderId="0" xfId="0" applyFont="1" applyAlignment="1">
      <alignment horizontal="left" vertical="top" wrapText="1"/>
    </xf>
    <xf numFmtId="0" fontId="38" fillId="0" borderId="1" xfId="0" applyFont="1" applyBorder="1" applyAlignment="1">
      <alignment horizontal="center" vertical="center"/>
    </xf>
    <xf numFmtId="0" fontId="38" fillId="0" borderId="1" xfId="0" applyFont="1" applyBorder="1" applyAlignment="1">
      <alignment horizontal="center" vertical="center" wrapText="1"/>
    </xf>
    <xf numFmtId="0" fontId="39" fillId="0" borderId="29" xfId="0" applyFont="1" applyBorder="1" applyAlignment="1">
      <alignment horizontal="left"/>
    </xf>
    <xf numFmtId="0" fontId="40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top"/>
    </xf>
    <xf numFmtId="0" fontId="40" fillId="0" borderId="1" xfId="0" applyFont="1" applyBorder="1" applyAlignment="1">
      <alignment horizontal="left" vertical="center" wrapText="1"/>
    </xf>
    <xf numFmtId="0" fontId="39" fillId="0" borderId="29" xfId="0" applyFont="1" applyBorder="1" applyAlignment="1">
      <alignment horizontal="left" wrapText="1"/>
    </xf>
    <xf numFmtId="49" fontId="40" fillId="0" borderId="1" xfId="0" applyNumberFormat="1" applyFont="1" applyBorder="1" applyAlignment="1">
      <alignment horizontal="left" vertical="center" wrapText="1"/>
    </xf>
    <xf numFmtId="14" fontId="2" fillId="6" borderId="0" xfId="0" applyNumberFormat="1" applyFont="1" applyFill="1" applyAlignment="1" applyProtection="1">
      <alignment horizontal="left" vertical="center"/>
      <protection locked="0"/>
    </xf>
    <xf numFmtId="165" fontId="2" fillId="6" borderId="0" xfId="0" applyNumberFormat="1" applyFont="1" applyFill="1" applyAlignment="1" applyProtection="1">
      <alignment horizontal="left" vertical="center"/>
      <protection locked="0"/>
    </xf>
    <xf numFmtId="0" fontId="2" fillId="6" borderId="0" xfId="0" applyFont="1" applyFill="1" applyAlignment="1" applyProtection="1">
      <alignment horizontal="left" vertical="center"/>
      <protection locked="0"/>
    </xf>
    <xf numFmtId="0" fontId="0" fillId="6" borderId="0" xfId="0" applyFont="1" applyFill="1" applyAlignment="1" applyProtection="1">
      <alignment vertical="center"/>
      <protection locked="0"/>
    </xf>
    <xf numFmtId="0" fontId="0" fillId="6" borderId="0" xfId="0" applyFill="1" applyProtection="1">
      <protection locked="0"/>
    </xf>
    <xf numFmtId="4" fontId="17" fillId="6" borderId="23" xfId="0" applyNumberFormat="1" applyFont="1" applyFill="1" applyBorder="1" applyAlignment="1" applyProtection="1">
      <alignment vertical="center"/>
      <protection locked="0"/>
    </xf>
    <xf numFmtId="0" fontId="0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protection locked="0"/>
    </xf>
    <xf numFmtId="4" fontId="34" fillId="6" borderId="23" xfId="0" applyNumberFormat="1" applyFont="1" applyFill="1" applyBorder="1" applyAlignment="1" applyProtection="1">
      <alignment vertical="center"/>
      <protection locked="0"/>
    </xf>
    <xf numFmtId="0" fontId="0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0" fillId="0" borderId="0" xfId="0" applyFont="1" applyAlignment="1" applyProtection="1">
      <alignment vertical="center" wrapText="1"/>
    </xf>
    <xf numFmtId="0" fontId="0" fillId="0" borderId="4" xfId="0" applyFont="1" applyBorder="1" applyAlignment="1" applyProtection="1">
      <alignment vertical="center" wrapText="1"/>
    </xf>
    <xf numFmtId="0" fontId="0" fillId="0" borderId="4" xfId="0" applyBorder="1" applyAlignment="1" applyProtection="1">
      <alignment vertical="center" wrapText="1"/>
    </xf>
    <xf numFmtId="0" fontId="0" fillId="0" borderId="0" xfId="0" applyAlignment="1" applyProtection="1">
      <alignment vertical="center" wrapText="1"/>
    </xf>
    <xf numFmtId="0" fontId="24" fillId="0" borderId="0" xfId="0" applyFont="1" applyAlignment="1" applyProtection="1">
      <alignment horizontal="left" vertical="center" wrapText="1"/>
    </xf>
    <xf numFmtId="0" fontId="13" fillId="0" borderId="0" xfId="0" applyFont="1" applyAlignment="1" applyProtection="1">
      <alignment horizontal="left" vertical="center"/>
    </xf>
    <xf numFmtId="0" fontId="16" fillId="0" borderId="0" xfId="0" applyFont="1" applyAlignment="1" applyProtection="1">
      <alignment horizontal="left" vertical="center"/>
    </xf>
    <xf numFmtId="4" fontId="1" fillId="0" borderId="0" xfId="0" applyNumberFormat="1" applyFont="1" applyAlignment="1" applyProtection="1">
      <alignment vertical="center"/>
    </xf>
    <xf numFmtId="164" fontId="1" fillId="0" borderId="0" xfId="0" applyNumberFormat="1" applyFont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left" vertical="center"/>
    </xf>
    <xf numFmtId="0" fontId="4" fillId="3" borderId="8" xfId="0" applyFont="1" applyFill="1" applyBorder="1" applyAlignment="1" applyProtection="1">
      <alignment horizontal="right" vertical="center"/>
    </xf>
    <xf numFmtId="0" fontId="4" fillId="3" borderId="8" xfId="0" applyFont="1" applyFill="1" applyBorder="1" applyAlignment="1" applyProtection="1">
      <alignment horizontal="center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27" fillId="0" borderId="0" xfId="0" applyFont="1" applyAlignment="1" applyProtection="1">
      <alignment horizontal="left" vertical="center"/>
    </xf>
    <xf numFmtId="0" fontId="28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horizontal="center" vertical="center" wrapText="1"/>
    </xf>
    <xf numFmtId="0" fontId="0" fillId="0" borderId="4" xfId="0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</xf>
    <xf numFmtId="4" fontId="30" fillId="0" borderId="0" xfId="0" applyNumberFormat="1" applyFont="1" applyAlignment="1" applyProtection="1">
      <alignment vertical="center"/>
    </xf>
    <xf numFmtId="0" fontId="8" fillId="0" borderId="0" xfId="0" applyFont="1" applyAlignment="1" applyProtection="1">
      <alignment horizontal="center"/>
    </xf>
    <xf numFmtId="4" fontId="8" fillId="0" borderId="0" xfId="0" applyNumberFormat="1" applyFont="1" applyAlignment="1" applyProtection="1">
      <alignment vertical="center"/>
    </xf>
    <xf numFmtId="0" fontId="17" fillId="0" borderId="0" xfId="0" applyFont="1" applyAlignment="1" applyProtection="1">
      <alignment horizontal="left" vertical="center"/>
    </xf>
    <xf numFmtId="4" fontId="0" fillId="0" borderId="0" xfId="0" applyNumberFormat="1" applyFont="1" applyAlignment="1" applyProtection="1">
      <alignment vertical="center"/>
    </xf>
    <xf numFmtId="0" fontId="35" fillId="0" borderId="4" xfId="0" applyFont="1" applyBorder="1" applyAlignment="1" applyProtection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57"/>
  <sheetViews>
    <sheetView showGridLines="0" workbookViewId="0">
      <selection activeCell="AI13" sqref="AI13"/>
    </sheetView>
  </sheetViews>
  <sheetFormatPr defaultRowHeight="11.25"/>
  <cols>
    <col min="1" max="1" width="8.33203125" style="284" customWidth="1"/>
    <col min="2" max="2" width="1.6640625" style="284" customWidth="1"/>
    <col min="3" max="3" width="4.1640625" style="284" customWidth="1"/>
    <col min="4" max="33" width="2.6640625" style="284" customWidth="1"/>
    <col min="34" max="34" width="3.33203125" style="284" customWidth="1"/>
    <col min="35" max="35" width="31.6640625" style="284" customWidth="1"/>
    <col min="36" max="37" width="2.5" style="284" customWidth="1"/>
    <col min="38" max="38" width="8.33203125" style="284" customWidth="1"/>
    <col min="39" max="39" width="3.33203125" style="284" customWidth="1"/>
    <col min="40" max="40" width="13.33203125" style="284" customWidth="1"/>
    <col min="41" max="41" width="7.5" style="284" customWidth="1"/>
    <col min="42" max="42" width="4.1640625" style="284" customWidth="1"/>
    <col min="43" max="43" width="15.6640625" style="284" customWidth="1"/>
    <col min="44" max="44" width="13.6640625" style="284" customWidth="1"/>
    <col min="45" max="47" width="25.83203125" style="284" hidden="1" customWidth="1"/>
    <col min="48" max="49" width="21.6640625" style="284" hidden="1" customWidth="1"/>
    <col min="50" max="51" width="25" style="284" hidden="1" customWidth="1"/>
    <col min="52" max="52" width="21.6640625" style="284" hidden="1" customWidth="1"/>
    <col min="53" max="53" width="19.1640625" style="284" hidden="1" customWidth="1"/>
    <col min="54" max="54" width="25" style="284" hidden="1" customWidth="1"/>
    <col min="55" max="55" width="21.6640625" style="284" hidden="1" customWidth="1"/>
    <col min="56" max="56" width="19.1640625" style="284" hidden="1" customWidth="1"/>
    <col min="57" max="57" width="66.5" style="284" customWidth="1"/>
    <col min="58" max="70" width="9.33203125" style="284"/>
    <col min="71" max="91" width="9.33203125" style="284" hidden="1"/>
    <col min="92" max="16384" width="9.33203125" style="284"/>
  </cols>
  <sheetData>
    <row r="1" spans="1:74">
      <c r="A1" s="10" t="s">
        <v>0</v>
      </c>
      <c r="AZ1" s="10" t="s">
        <v>1</v>
      </c>
      <c r="BA1" s="10" t="s">
        <v>2</v>
      </c>
      <c r="BB1" s="10" t="s">
        <v>3</v>
      </c>
      <c r="BT1" s="10" t="s">
        <v>4</v>
      </c>
      <c r="BU1" s="10" t="s">
        <v>4</v>
      </c>
      <c r="BV1" s="10" t="s">
        <v>5</v>
      </c>
    </row>
    <row r="2" spans="1:74" ht="36.950000000000003" customHeight="1">
      <c r="AR2" s="314"/>
      <c r="AS2" s="314"/>
      <c r="AT2" s="314"/>
      <c r="AU2" s="314"/>
      <c r="AV2" s="314"/>
      <c r="AW2" s="314"/>
      <c r="AX2" s="314"/>
      <c r="AY2" s="314"/>
      <c r="AZ2" s="314"/>
      <c r="BA2" s="314"/>
      <c r="BB2" s="314"/>
      <c r="BC2" s="314"/>
      <c r="BD2" s="314"/>
      <c r="BE2" s="314"/>
      <c r="BS2" s="11" t="s">
        <v>6</v>
      </c>
      <c r="BT2" s="11" t="s">
        <v>7</v>
      </c>
    </row>
    <row r="3" spans="1:74" ht="6.95" customHeight="1">
      <c r="B3" s="12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4"/>
      <c r="BS3" s="11" t="s">
        <v>6</v>
      </c>
      <c r="BT3" s="11" t="s">
        <v>8</v>
      </c>
    </row>
    <row r="4" spans="1:74" ht="24.95" customHeight="1">
      <c r="B4" s="15"/>
      <c r="C4" s="293"/>
      <c r="D4" s="16" t="s">
        <v>9</v>
      </c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3"/>
      <c r="P4" s="293"/>
      <c r="Q4" s="293"/>
      <c r="R4" s="293"/>
      <c r="S4" s="293"/>
      <c r="T4" s="293"/>
      <c r="U4" s="293"/>
      <c r="V4" s="293"/>
      <c r="W4" s="293"/>
      <c r="X4" s="293"/>
      <c r="Y4" s="293"/>
      <c r="Z4" s="293"/>
      <c r="AA4" s="293"/>
      <c r="AB4" s="293"/>
      <c r="AC4" s="293"/>
      <c r="AD4" s="293"/>
      <c r="AE4" s="293"/>
      <c r="AF4" s="293"/>
      <c r="AG4" s="293"/>
      <c r="AH4" s="293"/>
      <c r="AI4" s="293"/>
      <c r="AJ4" s="293"/>
      <c r="AK4" s="293"/>
      <c r="AL4" s="293"/>
      <c r="AM4" s="293"/>
      <c r="AN4" s="293"/>
      <c r="AO4" s="293"/>
      <c r="AP4" s="293"/>
      <c r="AQ4" s="293"/>
      <c r="AR4" s="14"/>
      <c r="AS4" s="17" t="s">
        <v>10</v>
      </c>
      <c r="BS4" s="11" t="s">
        <v>11</v>
      </c>
    </row>
    <row r="5" spans="1:74" ht="12" customHeight="1">
      <c r="B5" s="15"/>
      <c r="C5" s="293"/>
      <c r="D5" s="18" t="s">
        <v>12</v>
      </c>
      <c r="E5" s="293"/>
      <c r="F5" s="293"/>
      <c r="G5" s="293"/>
      <c r="H5" s="293"/>
      <c r="I5" s="293"/>
      <c r="J5" s="293"/>
      <c r="K5" s="299" t="s">
        <v>13</v>
      </c>
      <c r="L5" s="300"/>
      <c r="M5" s="300"/>
      <c r="N5" s="300"/>
      <c r="O5" s="300"/>
      <c r="P5" s="300"/>
      <c r="Q5" s="300"/>
      <c r="R5" s="300"/>
      <c r="S5" s="300"/>
      <c r="T5" s="300"/>
      <c r="U5" s="300"/>
      <c r="V5" s="300"/>
      <c r="W5" s="300"/>
      <c r="X5" s="300"/>
      <c r="Y5" s="300"/>
      <c r="Z5" s="300"/>
      <c r="AA5" s="300"/>
      <c r="AB5" s="300"/>
      <c r="AC5" s="300"/>
      <c r="AD5" s="300"/>
      <c r="AE5" s="300"/>
      <c r="AF5" s="300"/>
      <c r="AG5" s="300"/>
      <c r="AH5" s="300"/>
      <c r="AI5" s="300"/>
      <c r="AJ5" s="300"/>
      <c r="AK5" s="300"/>
      <c r="AL5" s="300"/>
      <c r="AM5" s="300"/>
      <c r="AN5" s="300"/>
      <c r="AO5" s="300"/>
      <c r="AP5" s="293"/>
      <c r="AQ5" s="293"/>
      <c r="AR5" s="14"/>
      <c r="BS5" s="11" t="s">
        <v>6</v>
      </c>
    </row>
    <row r="6" spans="1:74" ht="36.950000000000003" customHeight="1">
      <c r="B6" s="15"/>
      <c r="C6" s="293"/>
      <c r="D6" s="19" t="s">
        <v>14</v>
      </c>
      <c r="E6" s="293"/>
      <c r="F6" s="293"/>
      <c r="G6" s="293"/>
      <c r="H6" s="293"/>
      <c r="I6" s="293"/>
      <c r="J6" s="293"/>
      <c r="K6" s="301" t="s">
        <v>1591</v>
      </c>
      <c r="L6" s="300"/>
      <c r="M6" s="300"/>
      <c r="N6" s="300"/>
      <c r="O6" s="300"/>
      <c r="P6" s="300"/>
      <c r="Q6" s="300"/>
      <c r="R6" s="300"/>
      <c r="S6" s="300"/>
      <c r="T6" s="300"/>
      <c r="U6" s="300"/>
      <c r="V6" s="300"/>
      <c r="W6" s="300"/>
      <c r="X6" s="300"/>
      <c r="Y6" s="300"/>
      <c r="Z6" s="300"/>
      <c r="AA6" s="300"/>
      <c r="AB6" s="300"/>
      <c r="AC6" s="300"/>
      <c r="AD6" s="300"/>
      <c r="AE6" s="300"/>
      <c r="AF6" s="300"/>
      <c r="AG6" s="300"/>
      <c r="AH6" s="300"/>
      <c r="AI6" s="300"/>
      <c r="AJ6" s="300"/>
      <c r="AK6" s="300"/>
      <c r="AL6" s="300"/>
      <c r="AM6" s="300"/>
      <c r="AN6" s="300"/>
      <c r="AO6" s="300"/>
      <c r="AP6" s="293"/>
      <c r="AQ6" s="293"/>
      <c r="AR6" s="14"/>
      <c r="BS6" s="11" t="s">
        <v>6</v>
      </c>
    </row>
    <row r="7" spans="1:74" ht="12" customHeight="1">
      <c r="B7" s="15"/>
      <c r="C7" s="293"/>
      <c r="D7" s="20" t="s">
        <v>15</v>
      </c>
      <c r="E7" s="293"/>
      <c r="F7" s="293"/>
      <c r="G7" s="293"/>
      <c r="H7" s="293"/>
      <c r="I7" s="293"/>
      <c r="J7" s="293"/>
      <c r="K7" s="292" t="s">
        <v>16</v>
      </c>
      <c r="L7" s="293"/>
      <c r="M7" s="293"/>
      <c r="N7" s="293"/>
      <c r="O7" s="293"/>
      <c r="P7" s="293"/>
      <c r="Q7" s="293"/>
      <c r="R7" s="293"/>
      <c r="S7" s="293"/>
      <c r="T7" s="293"/>
      <c r="U7" s="293"/>
      <c r="V7" s="293"/>
      <c r="W7" s="293"/>
      <c r="X7" s="293"/>
      <c r="Y7" s="293"/>
      <c r="Z7" s="293"/>
      <c r="AA7" s="293"/>
      <c r="AB7" s="293"/>
      <c r="AC7" s="293"/>
      <c r="AD7" s="293"/>
      <c r="AE7" s="293"/>
      <c r="AF7" s="293"/>
      <c r="AG7" s="293"/>
      <c r="AH7" s="293"/>
      <c r="AI7" s="293"/>
      <c r="AJ7" s="293"/>
      <c r="AK7" s="20" t="s">
        <v>17</v>
      </c>
      <c r="AL7" s="293"/>
      <c r="AM7" s="293"/>
      <c r="AN7" s="292" t="s">
        <v>16</v>
      </c>
      <c r="AO7" s="293"/>
      <c r="AP7" s="293"/>
      <c r="AQ7" s="293"/>
      <c r="AR7" s="14"/>
      <c r="BS7" s="11" t="s">
        <v>6</v>
      </c>
    </row>
    <row r="8" spans="1:74" ht="12" customHeight="1">
      <c r="B8" s="15"/>
      <c r="C8" s="293"/>
      <c r="D8" s="20" t="s">
        <v>18</v>
      </c>
      <c r="E8" s="293"/>
      <c r="F8" s="293"/>
      <c r="G8" s="293"/>
      <c r="H8" s="293"/>
      <c r="I8" s="293"/>
      <c r="J8" s="293"/>
      <c r="K8" s="292" t="s">
        <v>1592</v>
      </c>
      <c r="L8" s="293"/>
      <c r="M8" s="293"/>
      <c r="N8" s="293"/>
      <c r="O8" s="293"/>
      <c r="P8" s="293"/>
      <c r="Q8" s="293"/>
      <c r="R8" s="293"/>
      <c r="S8" s="293"/>
      <c r="T8" s="293"/>
      <c r="U8" s="293"/>
      <c r="V8" s="293"/>
      <c r="W8" s="293"/>
      <c r="X8" s="293"/>
      <c r="Y8" s="293"/>
      <c r="Z8" s="293"/>
      <c r="AA8" s="293"/>
      <c r="AB8" s="293"/>
      <c r="AC8" s="293"/>
      <c r="AD8" s="293"/>
      <c r="AE8" s="293"/>
      <c r="AF8" s="293"/>
      <c r="AG8" s="293"/>
      <c r="AH8" s="293"/>
      <c r="AI8" s="293"/>
      <c r="AJ8" s="293"/>
      <c r="AK8" s="20" t="s">
        <v>19</v>
      </c>
      <c r="AL8" s="293"/>
      <c r="AM8" s="293"/>
      <c r="AN8" s="346"/>
      <c r="AO8" s="293"/>
      <c r="AP8" s="293"/>
      <c r="AQ8" s="293"/>
      <c r="AR8" s="14"/>
      <c r="BS8" s="11" t="s">
        <v>6</v>
      </c>
    </row>
    <row r="9" spans="1:74" ht="14.45" customHeight="1">
      <c r="B9" s="15"/>
      <c r="C9" s="293"/>
      <c r="D9" s="293"/>
      <c r="E9" s="293"/>
      <c r="F9" s="293"/>
      <c r="G9" s="293"/>
      <c r="H9" s="293"/>
      <c r="I9" s="293"/>
      <c r="J9" s="293"/>
      <c r="K9" s="293"/>
      <c r="L9" s="293"/>
      <c r="M9" s="293"/>
      <c r="N9" s="293"/>
      <c r="O9" s="293"/>
      <c r="P9" s="293"/>
      <c r="Q9" s="293"/>
      <c r="R9" s="293"/>
      <c r="S9" s="293"/>
      <c r="T9" s="293"/>
      <c r="U9" s="293"/>
      <c r="V9" s="293"/>
      <c r="W9" s="293"/>
      <c r="X9" s="293"/>
      <c r="Y9" s="293"/>
      <c r="Z9" s="293"/>
      <c r="AA9" s="293"/>
      <c r="AB9" s="293"/>
      <c r="AC9" s="293"/>
      <c r="AD9" s="293"/>
      <c r="AE9" s="293"/>
      <c r="AF9" s="293"/>
      <c r="AG9" s="293"/>
      <c r="AH9" s="293"/>
      <c r="AI9" s="293"/>
      <c r="AJ9" s="293"/>
      <c r="AK9" s="293"/>
      <c r="AL9" s="293"/>
      <c r="AM9" s="293"/>
      <c r="AN9" s="293"/>
      <c r="AO9" s="293"/>
      <c r="AP9" s="293"/>
      <c r="AQ9" s="293"/>
      <c r="AR9" s="14"/>
      <c r="BS9" s="11" t="s">
        <v>6</v>
      </c>
    </row>
    <row r="10" spans="1:74" ht="12" customHeight="1">
      <c r="B10" s="15"/>
      <c r="C10" s="293"/>
      <c r="D10" s="20" t="s">
        <v>20</v>
      </c>
      <c r="E10" s="293"/>
      <c r="F10" s="293"/>
      <c r="G10" s="293"/>
      <c r="H10" s="293"/>
      <c r="I10" s="293"/>
      <c r="J10" s="293"/>
      <c r="K10" s="293" t="s">
        <v>1593</v>
      </c>
      <c r="L10" s="293"/>
      <c r="M10" s="293"/>
      <c r="N10" s="293"/>
      <c r="O10" s="293"/>
      <c r="P10" s="293"/>
      <c r="Q10" s="293"/>
      <c r="R10" s="293"/>
      <c r="S10" s="293"/>
      <c r="T10" s="293"/>
      <c r="U10" s="293"/>
      <c r="V10" s="293"/>
      <c r="W10" s="293"/>
      <c r="X10" s="293"/>
      <c r="Y10" s="293"/>
      <c r="Z10" s="293"/>
      <c r="AA10" s="293"/>
      <c r="AB10" s="293"/>
      <c r="AC10" s="293"/>
      <c r="AD10" s="293"/>
      <c r="AE10" s="293"/>
      <c r="AF10" s="293"/>
      <c r="AG10" s="293"/>
      <c r="AH10" s="293"/>
      <c r="AI10" s="293"/>
      <c r="AJ10" s="293"/>
      <c r="AK10" s="20" t="s">
        <v>21</v>
      </c>
      <c r="AL10" s="293"/>
      <c r="AM10" s="293"/>
      <c r="AN10" s="292" t="s">
        <v>1595</v>
      </c>
      <c r="AO10" s="293"/>
      <c r="AP10" s="293"/>
      <c r="AQ10" s="293"/>
      <c r="AR10" s="14"/>
      <c r="BS10" s="11" t="s">
        <v>6</v>
      </c>
    </row>
    <row r="11" spans="1:74" ht="18.399999999999999" customHeight="1">
      <c r="B11" s="15"/>
      <c r="C11" s="293"/>
      <c r="D11" s="293"/>
      <c r="E11" s="292" t="s">
        <v>22</v>
      </c>
      <c r="F11" s="293"/>
      <c r="G11" s="293"/>
      <c r="H11" s="293"/>
      <c r="I11" s="293"/>
      <c r="J11" s="293"/>
      <c r="K11" s="293"/>
      <c r="L11" s="293"/>
      <c r="M11" s="293"/>
      <c r="N11" s="293"/>
      <c r="O11" s="293"/>
      <c r="P11" s="293"/>
      <c r="Q11" s="293"/>
      <c r="R11" s="293"/>
      <c r="S11" s="293"/>
      <c r="T11" s="293"/>
      <c r="U11" s="293"/>
      <c r="V11" s="293"/>
      <c r="W11" s="293"/>
      <c r="X11" s="293"/>
      <c r="Y11" s="293"/>
      <c r="Z11" s="293"/>
      <c r="AA11" s="293"/>
      <c r="AB11" s="293"/>
      <c r="AC11" s="293"/>
      <c r="AD11" s="293"/>
      <c r="AE11" s="293"/>
      <c r="AF11" s="293"/>
      <c r="AG11" s="293"/>
      <c r="AH11" s="293"/>
      <c r="AI11" s="293"/>
      <c r="AJ11" s="293"/>
      <c r="AK11" s="20" t="s">
        <v>23</v>
      </c>
      <c r="AL11" s="293"/>
      <c r="AM11" s="293"/>
      <c r="AN11" s="292" t="s">
        <v>16</v>
      </c>
      <c r="AO11" s="293"/>
      <c r="AP11" s="293"/>
      <c r="AQ11" s="293"/>
      <c r="AR11" s="14"/>
      <c r="BS11" s="11" t="s">
        <v>6</v>
      </c>
    </row>
    <row r="12" spans="1:74" ht="6.95" customHeight="1">
      <c r="B12" s="15"/>
      <c r="C12" s="293"/>
      <c r="D12" s="293"/>
      <c r="E12" s="293"/>
      <c r="F12" s="293"/>
      <c r="G12" s="293"/>
      <c r="H12" s="293"/>
      <c r="I12" s="293"/>
      <c r="J12" s="293"/>
      <c r="K12" s="293"/>
      <c r="L12" s="293"/>
      <c r="M12" s="293"/>
      <c r="N12" s="293"/>
      <c r="O12" s="293"/>
      <c r="P12" s="293"/>
      <c r="Q12" s="293"/>
      <c r="R12" s="293"/>
      <c r="S12" s="293"/>
      <c r="T12" s="293"/>
      <c r="U12" s="293"/>
      <c r="V12" s="293"/>
      <c r="W12" s="293"/>
      <c r="X12" s="293"/>
      <c r="Y12" s="293"/>
      <c r="Z12" s="293"/>
      <c r="AA12" s="293"/>
      <c r="AB12" s="293"/>
      <c r="AC12" s="293"/>
      <c r="AD12" s="293"/>
      <c r="AE12" s="293"/>
      <c r="AF12" s="293"/>
      <c r="AG12" s="293"/>
      <c r="AH12" s="293"/>
      <c r="AI12" s="293"/>
      <c r="AJ12" s="293"/>
      <c r="AK12" s="293"/>
      <c r="AL12" s="293"/>
      <c r="AM12" s="293"/>
      <c r="AN12" s="293"/>
      <c r="AO12" s="293"/>
      <c r="AP12" s="293"/>
      <c r="AQ12" s="293"/>
      <c r="AR12" s="14"/>
      <c r="BS12" s="11" t="s">
        <v>6</v>
      </c>
    </row>
    <row r="13" spans="1:74" ht="12" customHeight="1">
      <c r="B13" s="15"/>
      <c r="C13" s="293"/>
      <c r="D13" s="20" t="s">
        <v>24</v>
      </c>
      <c r="E13" s="293"/>
      <c r="F13" s="293"/>
      <c r="G13" s="293"/>
      <c r="H13" s="293"/>
      <c r="I13" s="293"/>
      <c r="J13" s="293"/>
      <c r="K13" s="350"/>
      <c r="L13" s="350"/>
      <c r="M13" s="350"/>
      <c r="N13" s="350"/>
      <c r="O13" s="350"/>
      <c r="P13" s="350"/>
      <c r="Q13" s="350"/>
      <c r="R13" s="350"/>
      <c r="S13" s="350"/>
      <c r="T13" s="350"/>
      <c r="U13" s="350"/>
      <c r="V13" s="350"/>
      <c r="W13" s="350"/>
      <c r="X13" s="350"/>
      <c r="Y13" s="350"/>
      <c r="Z13" s="350"/>
      <c r="AA13" s="350"/>
      <c r="AB13" s="350"/>
      <c r="AC13" s="350"/>
      <c r="AD13" s="350"/>
      <c r="AE13" s="350"/>
      <c r="AF13" s="350"/>
      <c r="AG13" s="350"/>
      <c r="AH13" s="350"/>
      <c r="AI13" s="350"/>
      <c r="AJ13" s="293"/>
      <c r="AK13" s="20" t="s">
        <v>21</v>
      </c>
      <c r="AL13" s="293"/>
      <c r="AM13" s="293"/>
      <c r="AN13" s="348" t="s">
        <v>16</v>
      </c>
      <c r="AO13" s="293"/>
      <c r="AP13" s="293"/>
      <c r="AQ13" s="293"/>
      <c r="AR13" s="14"/>
      <c r="BS13" s="11" t="s">
        <v>6</v>
      </c>
    </row>
    <row r="14" spans="1:74" ht="12.75">
      <c r="B14" s="15"/>
      <c r="C14" s="293"/>
      <c r="D14" s="293"/>
      <c r="E14" s="292" t="s">
        <v>22</v>
      </c>
      <c r="F14" s="293"/>
      <c r="G14" s="293"/>
      <c r="H14" s="293"/>
      <c r="I14" s="293"/>
      <c r="J14" s="293"/>
      <c r="K14" s="293"/>
      <c r="L14" s="293"/>
      <c r="M14" s="293"/>
      <c r="N14" s="293"/>
      <c r="O14" s="293"/>
      <c r="P14" s="293"/>
      <c r="Q14" s="293"/>
      <c r="R14" s="293"/>
      <c r="S14" s="293"/>
      <c r="T14" s="293"/>
      <c r="U14" s="293"/>
      <c r="V14" s="293"/>
      <c r="W14" s="293"/>
      <c r="X14" s="293"/>
      <c r="Y14" s="293"/>
      <c r="Z14" s="293"/>
      <c r="AA14" s="293"/>
      <c r="AB14" s="293"/>
      <c r="AC14" s="293"/>
      <c r="AD14" s="293"/>
      <c r="AE14" s="293"/>
      <c r="AF14" s="293"/>
      <c r="AG14" s="293"/>
      <c r="AH14" s="293"/>
      <c r="AI14" s="293"/>
      <c r="AJ14" s="293"/>
      <c r="AK14" s="20" t="s">
        <v>23</v>
      </c>
      <c r="AL14" s="293"/>
      <c r="AM14" s="293"/>
      <c r="AN14" s="292" t="s">
        <v>16</v>
      </c>
      <c r="AO14" s="293"/>
      <c r="AP14" s="293"/>
      <c r="AQ14" s="293"/>
      <c r="AR14" s="14"/>
      <c r="BS14" s="11" t="s">
        <v>6</v>
      </c>
    </row>
    <row r="15" spans="1:74" ht="6.95" customHeight="1">
      <c r="B15" s="15"/>
      <c r="C15" s="293"/>
      <c r="D15" s="293"/>
      <c r="E15" s="293"/>
      <c r="F15" s="293"/>
      <c r="G15" s="293"/>
      <c r="H15" s="293"/>
      <c r="I15" s="293"/>
      <c r="J15" s="293"/>
      <c r="K15" s="293"/>
      <c r="L15" s="293"/>
      <c r="M15" s="293"/>
      <c r="N15" s="293"/>
      <c r="O15" s="293"/>
      <c r="P15" s="293"/>
      <c r="Q15" s="293"/>
      <c r="R15" s="293"/>
      <c r="S15" s="293"/>
      <c r="T15" s="293"/>
      <c r="U15" s="293"/>
      <c r="V15" s="293"/>
      <c r="W15" s="293"/>
      <c r="X15" s="293"/>
      <c r="Y15" s="293"/>
      <c r="Z15" s="293"/>
      <c r="AA15" s="293"/>
      <c r="AB15" s="293"/>
      <c r="AC15" s="293"/>
      <c r="AD15" s="293"/>
      <c r="AE15" s="293"/>
      <c r="AF15" s="293"/>
      <c r="AG15" s="293"/>
      <c r="AH15" s="293"/>
      <c r="AI15" s="293"/>
      <c r="AJ15" s="293"/>
      <c r="AK15" s="293"/>
      <c r="AL15" s="293"/>
      <c r="AM15" s="293"/>
      <c r="AN15" s="293"/>
      <c r="AO15" s="293"/>
      <c r="AP15" s="293"/>
      <c r="AQ15" s="293"/>
      <c r="AR15" s="14"/>
      <c r="BS15" s="11" t="s">
        <v>4</v>
      </c>
    </row>
    <row r="16" spans="1:74" ht="12" customHeight="1">
      <c r="B16" s="15"/>
      <c r="C16" s="293"/>
      <c r="D16" s="20" t="s">
        <v>25</v>
      </c>
      <c r="E16" s="293"/>
      <c r="F16" s="293"/>
      <c r="G16" s="293"/>
      <c r="H16" s="293"/>
      <c r="I16" s="293"/>
      <c r="J16" s="293"/>
      <c r="K16" s="293"/>
      <c r="L16" s="293"/>
      <c r="M16" s="293"/>
      <c r="N16" s="293"/>
      <c r="O16" s="293"/>
      <c r="P16" s="293"/>
      <c r="Q16" s="293"/>
      <c r="R16" s="293"/>
      <c r="S16" s="293"/>
      <c r="T16" s="293"/>
      <c r="U16" s="293"/>
      <c r="V16" s="293"/>
      <c r="W16" s="293"/>
      <c r="X16" s="293"/>
      <c r="Y16" s="293"/>
      <c r="Z16" s="293"/>
      <c r="AA16" s="293"/>
      <c r="AB16" s="293"/>
      <c r="AC16" s="293"/>
      <c r="AD16" s="293"/>
      <c r="AE16" s="293"/>
      <c r="AF16" s="293"/>
      <c r="AG16" s="293"/>
      <c r="AH16" s="293"/>
      <c r="AI16" s="293"/>
      <c r="AJ16" s="293"/>
      <c r="AK16" s="20" t="s">
        <v>21</v>
      </c>
      <c r="AL16" s="293"/>
      <c r="AM16" s="293"/>
      <c r="AN16" s="292">
        <v>75366746</v>
      </c>
      <c r="AO16" s="293"/>
      <c r="AP16" s="293"/>
      <c r="AQ16" s="293"/>
      <c r="AR16" s="14"/>
      <c r="BS16" s="11" t="s">
        <v>4</v>
      </c>
    </row>
    <row r="17" spans="1:71" ht="18.399999999999999" customHeight="1">
      <c r="B17" s="15"/>
      <c r="C17" s="293"/>
      <c r="D17" s="293"/>
      <c r="E17" s="292" t="s">
        <v>1596</v>
      </c>
      <c r="F17" s="293"/>
      <c r="G17" s="293"/>
      <c r="H17" s="293"/>
      <c r="I17" s="293"/>
      <c r="J17" s="293"/>
      <c r="K17" s="293"/>
      <c r="L17" s="293"/>
      <c r="M17" s="293"/>
      <c r="N17" s="293"/>
      <c r="O17" s="293"/>
      <c r="P17" s="293"/>
      <c r="Q17" s="293"/>
      <c r="R17" s="293"/>
      <c r="S17" s="293"/>
      <c r="T17" s="293"/>
      <c r="U17" s="293"/>
      <c r="V17" s="293"/>
      <c r="W17" s="293"/>
      <c r="X17" s="293"/>
      <c r="Y17" s="293"/>
      <c r="Z17" s="293"/>
      <c r="AA17" s="293"/>
      <c r="AB17" s="293"/>
      <c r="AC17" s="293"/>
      <c r="AD17" s="293"/>
      <c r="AE17" s="293"/>
      <c r="AF17" s="293"/>
      <c r="AG17" s="293"/>
      <c r="AH17" s="293"/>
      <c r="AI17" s="293"/>
      <c r="AJ17" s="293"/>
      <c r="AK17" s="20" t="s">
        <v>23</v>
      </c>
      <c r="AL17" s="293"/>
      <c r="AM17" s="293"/>
      <c r="AN17" s="292" t="s">
        <v>16</v>
      </c>
      <c r="AO17" s="293"/>
      <c r="AP17" s="293"/>
      <c r="AQ17" s="293"/>
      <c r="AR17" s="14"/>
      <c r="BS17" s="11" t="s">
        <v>26</v>
      </c>
    </row>
    <row r="18" spans="1:71" ht="6.95" customHeight="1">
      <c r="B18" s="15"/>
      <c r="C18" s="293"/>
      <c r="D18" s="293"/>
      <c r="E18" s="293"/>
      <c r="F18" s="293"/>
      <c r="G18" s="293"/>
      <c r="H18" s="293"/>
      <c r="I18" s="293"/>
      <c r="J18" s="293"/>
      <c r="K18" s="293"/>
      <c r="L18" s="293"/>
      <c r="M18" s="293"/>
      <c r="N18" s="293"/>
      <c r="O18" s="293"/>
      <c r="P18" s="293"/>
      <c r="Q18" s="293"/>
      <c r="R18" s="293"/>
      <c r="S18" s="293"/>
      <c r="T18" s="293"/>
      <c r="U18" s="293"/>
      <c r="V18" s="293"/>
      <c r="W18" s="293"/>
      <c r="X18" s="293"/>
      <c r="Y18" s="293"/>
      <c r="Z18" s="293"/>
      <c r="AA18" s="293"/>
      <c r="AB18" s="293"/>
      <c r="AC18" s="293"/>
      <c r="AD18" s="293"/>
      <c r="AE18" s="293"/>
      <c r="AF18" s="293"/>
      <c r="AG18" s="293"/>
      <c r="AH18" s="293"/>
      <c r="AI18" s="293"/>
      <c r="AJ18" s="293"/>
      <c r="AK18" s="293"/>
      <c r="AL18" s="293"/>
      <c r="AM18" s="293"/>
      <c r="AN18" s="293"/>
      <c r="AO18" s="293"/>
      <c r="AP18" s="293"/>
      <c r="AQ18" s="293"/>
      <c r="AR18" s="14"/>
      <c r="BS18" s="11" t="s">
        <v>6</v>
      </c>
    </row>
    <row r="19" spans="1:71" ht="12" customHeight="1">
      <c r="B19" s="15"/>
      <c r="C19" s="293"/>
      <c r="D19" s="20" t="s">
        <v>27</v>
      </c>
      <c r="E19" s="293"/>
      <c r="F19" s="293"/>
      <c r="G19" s="293"/>
      <c r="H19" s="293"/>
      <c r="I19" s="293"/>
      <c r="J19" s="293"/>
      <c r="K19" s="293"/>
      <c r="L19" s="293"/>
      <c r="M19" s="293"/>
      <c r="N19" s="293"/>
      <c r="O19" s="293"/>
      <c r="P19" s="293"/>
      <c r="Q19" s="293"/>
      <c r="R19" s="293"/>
      <c r="S19" s="293"/>
      <c r="T19" s="293"/>
      <c r="U19" s="293"/>
      <c r="V19" s="293"/>
      <c r="W19" s="293"/>
      <c r="X19" s="293"/>
      <c r="Y19" s="293"/>
      <c r="Z19" s="293"/>
      <c r="AA19" s="293"/>
      <c r="AB19" s="293"/>
      <c r="AC19" s="293"/>
      <c r="AD19" s="293"/>
      <c r="AE19" s="293"/>
      <c r="AF19" s="293"/>
      <c r="AG19" s="293"/>
      <c r="AH19" s="293"/>
      <c r="AI19" s="293"/>
      <c r="AJ19" s="293"/>
      <c r="AK19" s="20" t="s">
        <v>21</v>
      </c>
      <c r="AL19" s="293"/>
      <c r="AM19" s="293"/>
      <c r="AN19" s="292">
        <v>75366746</v>
      </c>
      <c r="AO19" s="293"/>
      <c r="AP19" s="293"/>
      <c r="AQ19" s="293"/>
      <c r="AR19" s="14"/>
      <c r="BS19" s="11" t="s">
        <v>6</v>
      </c>
    </row>
    <row r="20" spans="1:71" ht="18.399999999999999" customHeight="1">
      <c r="B20" s="15"/>
      <c r="C20" s="293"/>
      <c r="D20" s="293"/>
      <c r="E20" s="292" t="s">
        <v>1594</v>
      </c>
      <c r="F20" s="293"/>
      <c r="G20" s="293"/>
      <c r="H20" s="293"/>
      <c r="I20" s="293"/>
      <c r="J20" s="293"/>
      <c r="K20" s="293"/>
      <c r="L20" s="293"/>
      <c r="M20" s="293"/>
      <c r="N20" s="293"/>
      <c r="O20" s="293"/>
      <c r="P20" s="293"/>
      <c r="Q20" s="293"/>
      <c r="R20" s="293"/>
      <c r="S20" s="293"/>
      <c r="T20" s="293"/>
      <c r="U20" s="293"/>
      <c r="V20" s="293"/>
      <c r="W20" s="293"/>
      <c r="X20" s="293"/>
      <c r="Y20" s="293"/>
      <c r="Z20" s="293"/>
      <c r="AA20" s="293"/>
      <c r="AB20" s="293"/>
      <c r="AC20" s="293"/>
      <c r="AD20" s="293"/>
      <c r="AE20" s="293"/>
      <c r="AF20" s="293"/>
      <c r="AG20" s="293"/>
      <c r="AH20" s="293"/>
      <c r="AI20" s="293"/>
      <c r="AJ20" s="293"/>
      <c r="AK20" s="20" t="s">
        <v>23</v>
      </c>
      <c r="AL20" s="293"/>
      <c r="AM20" s="293"/>
      <c r="AN20" s="292" t="s">
        <v>16</v>
      </c>
      <c r="AO20" s="293"/>
      <c r="AP20" s="293"/>
      <c r="AQ20" s="293"/>
      <c r="AR20" s="14"/>
      <c r="BS20" s="11" t="s">
        <v>26</v>
      </c>
    </row>
    <row r="21" spans="1:71" ht="6.95" customHeight="1">
      <c r="B21" s="15"/>
      <c r="C21" s="293"/>
      <c r="D21" s="293"/>
      <c r="E21" s="293"/>
      <c r="F21" s="293"/>
      <c r="G21" s="293"/>
      <c r="H21" s="293"/>
      <c r="I21" s="293"/>
      <c r="J21" s="293"/>
      <c r="K21" s="293"/>
      <c r="L21" s="293"/>
      <c r="M21" s="293"/>
      <c r="N21" s="293"/>
      <c r="O21" s="293"/>
      <c r="P21" s="293"/>
      <c r="Q21" s="293"/>
      <c r="R21" s="293"/>
      <c r="S21" s="293"/>
      <c r="T21" s="293"/>
      <c r="U21" s="293"/>
      <c r="V21" s="293"/>
      <c r="W21" s="293"/>
      <c r="X21" s="293"/>
      <c r="Y21" s="293"/>
      <c r="Z21" s="293"/>
      <c r="AA21" s="293"/>
      <c r="AB21" s="293"/>
      <c r="AC21" s="293"/>
      <c r="AD21" s="293"/>
      <c r="AE21" s="293"/>
      <c r="AF21" s="293"/>
      <c r="AG21" s="293"/>
      <c r="AH21" s="293"/>
      <c r="AI21" s="293"/>
      <c r="AJ21" s="293"/>
      <c r="AK21" s="293"/>
      <c r="AL21" s="293"/>
      <c r="AM21" s="293"/>
      <c r="AN21" s="293"/>
      <c r="AO21" s="293"/>
      <c r="AP21" s="293"/>
      <c r="AQ21" s="293"/>
      <c r="AR21" s="14"/>
    </row>
    <row r="22" spans="1:71" ht="12" customHeight="1">
      <c r="B22" s="15"/>
      <c r="C22" s="293"/>
      <c r="D22" s="20" t="s">
        <v>28</v>
      </c>
      <c r="E22" s="293"/>
      <c r="F22" s="293"/>
      <c r="G22" s="293"/>
      <c r="H22" s="293"/>
      <c r="I22" s="293"/>
      <c r="J22" s="293"/>
      <c r="K22" s="293"/>
      <c r="L22" s="293"/>
      <c r="M22" s="293"/>
      <c r="N22" s="293"/>
      <c r="O22" s="293"/>
      <c r="P22" s="293"/>
      <c r="Q22" s="293"/>
      <c r="R22" s="293"/>
      <c r="S22" s="293"/>
      <c r="T22" s="293"/>
      <c r="U22" s="293"/>
      <c r="V22" s="293"/>
      <c r="W22" s="293"/>
      <c r="X22" s="293"/>
      <c r="Y22" s="293"/>
      <c r="Z22" s="293"/>
      <c r="AA22" s="293"/>
      <c r="AB22" s="293"/>
      <c r="AC22" s="293"/>
      <c r="AD22" s="293"/>
      <c r="AE22" s="293"/>
      <c r="AF22" s="293"/>
      <c r="AG22" s="293"/>
      <c r="AH22" s="293"/>
      <c r="AI22" s="293"/>
      <c r="AJ22" s="293"/>
      <c r="AK22" s="293"/>
      <c r="AL22" s="293"/>
      <c r="AM22" s="293"/>
      <c r="AN22" s="293"/>
      <c r="AO22" s="293"/>
      <c r="AP22" s="293"/>
      <c r="AQ22" s="293"/>
      <c r="AR22" s="14"/>
    </row>
    <row r="23" spans="1:71" ht="47.25" customHeight="1">
      <c r="B23" s="15"/>
      <c r="C23" s="293"/>
      <c r="D23" s="293"/>
      <c r="E23" s="302" t="s">
        <v>29</v>
      </c>
      <c r="F23" s="302"/>
      <c r="G23" s="302"/>
      <c r="H23" s="302"/>
      <c r="I23" s="302"/>
      <c r="J23" s="302"/>
      <c r="K23" s="302"/>
      <c r="L23" s="302"/>
      <c r="M23" s="302"/>
      <c r="N23" s="302"/>
      <c r="O23" s="302"/>
      <c r="P23" s="302"/>
      <c r="Q23" s="302"/>
      <c r="R23" s="302"/>
      <c r="S23" s="302"/>
      <c r="T23" s="302"/>
      <c r="U23" s="302"/>
      <c r="V23" s="302"/>
      <c r="W23" s="302"/>
      <c r="X23" s="302"/>
      <c r="Y23" s="302"/>
      <c r="Z23" s="302"/>
      <c r="AA23" s="302"/>
      <c r="AB23" s="302"/>
      <c r="AC23" s="302"/>
      <c r="AD23" s="302"/>
      <c r="AE23" s="302"/>
      <c r="AF23" s="302"/>
      <c r="AG23" s="302"/>
      <c r="AH23" s="302"/>
      <c r="AI23" s="302"/>
      <c r="AJ23" s="302"/>
      <c r="AK23" s="302"/>
      <c r="AL23" s="302"/>
      <c r="AM23" s="302"/>
      <c r="AN23" s="302"/>
      <c r="AO23" s="293"/>
      <c r="AP23" s="293"/>
      <c r="AQ23" s="293"/>
      <c r="AR23" s="14"/>
    </row>
    <row r="24" spans="1:71" ht="6.95" customHeight="1">
      <c r="B24" s="15"/>
      <c r="C24" s="293"/>
      <c r="D24" s="293"/>
      <c r="E24" s="293"/>
      <c r="F24" s="293"/>
      <c r="G24" s="293"/>
      <c r="H24" s="293"/>
      <c r="I24" s="293"/>
      <c r="J24" s="293"/>
      <c r="K24" s="293"/>
      <c r="L24" s="293"/>
      <c r="M24" s="293"/>
      <c r="N24" s="293"/>
      <c r="O24" s="293"/>
      <c r="P24" s="293"/>
      <c r="Q24" s="293"/>
      <c r="R24" s="293"/>
      <c r="S24" s="293"/>
      <c r="T24" s="293"/>
      <c r="U24" s="293"/>
      <c r="V24" s="293"/>
      <c r="W24" s="293"/>
      <c r="X24" s="293"/>
      <c r="Y24" s="293"/>
      <c r="Z24" s="293"/>
      <c r="AA24" s="293"/>
      <c r="AB24" s="293"/>
      <c r="AC24" s="293"/>
      <c r="AD24" s="293"/>
      <c r="AE24" s="293"/>
      <c r="AF24" s="293"/>
      <c r="AG24" s="293"/>
      <c r="AH24" s="293"/>
      <c r="AI24" s="293"/>
      <c r="AJ24" s="293"/>
      <c r="AK24" s="293"/>
      <c r="AL24" s="293"/>
      <c r="AM24" s="293"/>
      <c r="AN24" s="293"/>
      <c r="AO24" s="293"/>
      <c r="AP24" s="293"/>
      <c r="AQ24" s="293"/>
      <c r="AR24" s="14"/>
    </row>
    <row r="25" spans="1:71" ht="6.95" customHeight="1">
      <c r="B25" s="15"/>
      <c r="C25" s="293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93"/>
      <c r="AQ25" s="293"/>
      <c r="AR25" s="14"/>
    </row>
    <row r="26" spans="1:71" s="2" customFormat="1" ht="25.9" customHeight="1">
      <c r="A26" s="298"/>
      <c r="B26" s="23"/>
      <c r="C26" s="297"/>
      <c r="D26" s="24" t="s">
        <v>30</v>
      </c>
      <c r="E26" s="295"/>
      <c r="F26" s="295"/>
      <c r="G26" s="295"/>
      <c r="H26" s="295"/>
      <c r="I26" s="295"/>
      <c r="J26" s="295"/>
      <c r="K26" s="295"/>
      <c r="L26" s="295"/>
      <c r="M26" s="295"/>
      <c r="N26" s="295"/>
      <c r="O26" s="295"/>
      <c r="P26" s="295"/>
      <c r="Q26" s="295"/>
      <c r="R26" s="295"/>
      <c r="S26" s="295"/>
      <c r="T26" s="295"/>
      <c r="U26" s="295"/>
      <c r="V26" s="295"/>
      <c r="W26" s="295"/>
      <c r="X26" s="295"/>
      <c r="Y26" s="295"/>
      <c r="Z26" s="295"/>
      <c r="AA26" s="295"/>
      <c r="AB26" s="295"/>
      <c r="AC26" s="295"/>
      <c r="AD26" s="295"/>
      <c r="AE26" s="295"/>
      <c r="AF26" s="295"/>
      <c r="AG26" s="295"/>
      <c r="AH26" s="295"/>
      <c r="AI26" s="295"/>
      <c r="AJ26" s="295"/>
      <c r="AK26" s="303">
        <f>ROUND(AG54,2)</f>
        <v>0</v>
      </c>
      <c r="AL26" s="304"/>
      <c r="AM26" s="304"/>
      <c r="AN26" s="304"/>
      <c r="AO26" s="304"/>
      <c r="AP26" s="297"/>
      <c r="AQ26" s="297"/>
      <c r="AR26" s="25"/>
      <c r="BE26" s="298"/>
    </row>
    <row r="27" spans="1:71" s="2" customFormat="1" ht="6.95" customHeight="1">
      <c r="A27" s="298"/>
      <c r="B27" s="23"/>
      <c r="C27" s="297"/>
      <c r="D27" s="297"/>
      <c r="E27" s="297"/>
      <c r="F27" s="297"/>
      <c r="G27" s="297"/>
      <c r="H27" s="297"/>
      <c r="I27" s="297"/>
      <c r="J27" s="297"/>
      <c r="K27" s="297"/>
      <c r="L27" s="297"/>
      <c r="M27" s="297"/>
      <c r="N27" s="297"/>
      <c r="O27" s="297"/>
      <c r="P27" s="297"/>
      <c r="Q27" s="297"/>
      <c r="R27" s="297"/>
      <c r="S27" s="297"/>
      <c r="T27" s="297"/>
      <c r="U27" s="297"/>
      <c r="V27" s="297"/>
      <c r="W27" s="297"/>
      <c r="X27" s="297"/>
      <c r="Y27" s="297"/>
      <c r="Z27" s="297"/>
      <c r="AA27" s="297"/>
      <c r="AB27" s="297"/>
      <c r="AC27" s="297"/>
      <c r="AD27" s="297"/>
      <c r="AE27" s="297"/>
      <c r="AF27" s="297"/>
      <c r="AG27" s="297"/>
      <c r="AH27" s="297"/>
      <c r="AI27" s="297"/>
      <c r="AJ27" s="297"/>
      <c r="AK27" s="297"/>
      <c r="AL27" s="297"/>
      <c r="AM27" s="297"/>
      <c r="AN27" s="297"/>
      <c r="AO27" s="297"/>
      <c r="AP27" s="297"/>
      <c r="AQ27" s="297"/>
      <c r="AR27" s="25"/>
      <c r="BE27" s="298"/>
    </row>
    <row r="28" spans="1:71" s="2" customFormat="1" ht="12.75">
      <c r="A28" s="298"/>
      <c r="B28" s="23"/>
      <c r="C28" s="297"/>
      <c r="D28" s="297"/>
      <c r="E28" s="297"/>
      <c r="F28" s="297"/>
      <c r="G28" s="297"/>
      <c r="H28" s="297"/>
      <c r="I28" s="297"/>
      <c r="J28" s="297"/>
      <c r="K28" s="297"/>
      <c r="L28" s="305" t="s">
        <v>31</v>
      </c>
      <c r="M28" s="305"/>
      <c r="N28" s="305"/>
      <c r="O28" s="305"/>
      <c r="P28" s="305"/>
      <c r="Q28" s="297"/>
      <c r="R28" s="297"/>
      <c r="S28" s="297"/>
      <c r="T28" s="297"/>
      <c r="U28" s="297"/>
      <c r="V28" s="297"/>
      <c r="W28" s="305" t="s">
        <v>32</v>
      </c>
      <c r="X28" s="305"/>
      <c r="Y28" s="305"/>
      <c r="Z28" s="305"/>
      <c r="AA28" s="305"/>
      <c r="AB28" s="305"/>
      <c r="AC28" s="305"/>
      <c r="AD28" s="305"/>
      <c r="AE28" s="305"/>
      <c r="AF28" s="297"/>
      <c r="AG28" s="297"/>
      <c r="AH28" s="297"/>
      <c r="AI28" s="297"/>
      <c r="AJ28" s="297"/>
      <c r="AK28" s="305" t="s">
        <v>33</v>
      </c>
      <c r="AL28" s="305"/>
      <c r="AM28" s="305"/>
      <c r="AN28" s="305"/>
      <c r="AO28" s="305"/>
      <c r="AP28" s="297"/>
      <c r="AQ28" s="297"/>
      <c r="AR28" s="25"/>
      <c r="BE28" s="298"/>
    </row>
    <row r="29" spans="1:71" s="3" customFormat="1" ht="14.45" customHeight="1">
      <c r="B29" s="26"/>
      <c r="C29" s="288"/>
      <c r="D29" s="20" t="s">
        <v>34</v>
      </c>
      <c r="E29" s="288"/>
      <c r="F29" s="20" t="s">
        <v>35</v>
      </c>
      <c r="G29" s="288"/>
      <c r="H29" s="288"/>
      <c r="I29" s="288"/>
      <c r="J29" s="288"/>
      <c r="K29" s="288"/>
      <c r="L29" s="308">
        <v>0.21</v>
      </c>
      <c r="M29" s="307"/>
      <c r="N29" s="307"/>
      <c r="O29" s="307"/>
      <c r="P29" s="307"/>
      <c r="Q29" s="288"/>
      <c r="R29" s="288"/>
      <c r="S29" s="288"/>
      <c r="T29" s="288"/>
      <c r="U29" s="288"/>
      <c r="V29" s="288"/>
      <c r="W29" s="306">
        <f>ROUND(AZ54, 2)</f>
        <v>0</v>
      </c>
      <c r="X29" s="307"/>
      <c r="Y29" s="307"/>
      <c r="Z29" s="307"/>
      <c r="AA29" s="307"/>
      <c r="AB29" s="307"/>
      <c r="AC29" s="307"/>
      <c r="AD29" s="307"/>
      <c r="AE29" s="307"/>
      <c r="AF29" s="288"/>
      <c r="AG29" s="288"/>
      <c r="AH29" s="288"/>
      <c r="AI29" s="288"/>
      <c r="AJ29" s="288"/>
      <c r="AK29" s="306">
        <f>ROUND(AV54, 2)</f>
        <v>0</v>
      </c>
      <c r="AL29" s="307"/>
      <c r="AM29" s="307"/>
      <c r="AN29" s="307"/>
      <c r="AO29" s="307"/>
      <c r="AP29" s="288"/>
      <c r="AQ29" s="288"/>
      <c r="AR29" s="27"/>
    </row>
    <row r="30" spans="1:71" s="3" customFormat="1" ht="14.45" customHeight="1">
      <c r="B30" s="26"/>
      <c r="C30" s="288"/>
      <c r="D30" s="288"/>
      <c r="E30" s="288"/>
      <c r="F30" s="20" t="s">
        <v>36</v>
      </c>
      <c r="G30" s="288"/>
      <c r="H30" s="288"/>
      <c r="I30" s="288"/>
      <c r="J30" s="288"/>
      <c r="K30" s="288"/>
      <c r="L30" s="308">
        <v>0.15</v>
      </c>
      <c r="M30" s="307"/>
      <c r="N30" s="307"/>
      <c r="O30" s="307"/>
      <c r="P30" s="307"/>
      <c r="Q30" s="288"/>
      <c r="R30" s="288"/>
      <c r="S30" s="288"/>
      <c r="T30" s="288"/>
      <c r="U30" s="288"/>
      <c r="V30" s="288"/>
      <c r="W30" s="306">
        <f>ROUND(BA54, 2)</f>
        <v>0</v>
      </c>
      <c r="X30" s="307"/>
      <c r="Y30" s="307"/>
      <c r="Z30" s="307"/>
      <c r="AA30" s="307"/>
      <c r="AB30" s="307"/>
      <c r="AC30" s="307"/>
      <c r="AD30" s="307"/>
      <c r="AE30" s="307"/>
      <c r="AF30" s="288"/>
      <c r="AG30" s="288"/>
      <c r="AH30" s="288"/>
      <c r="AI30" s="288"/>
      <c r="AJ30" s="288"/>
      <c r="AK30" s="306">
        <f>ROUND(AW54, 2)</f>
        <v>0</v>
      </c>
      <c r="AL30" s="307"/>
      <c r="AM30" s="307"/>
      <c r="AN30" s="307"/>
      <c r="AO30" s="307"/>
      <c r="AP30" s="288"/>
      <c r="AQ30" s="288"/>
      <c r="AR30" s="27"/>
    </row>
    <row r="31" spans="1:71" s="3" customFormat="1" ht="14.45" hidden="1" customHeight="1">
      <c r="B31" s="26"/>
      <c r="C31" s="288"/>
      <c r="D31" s="288"/>
      <c r="E31" s="288"/>
      <c r="F31" s="20" t="s">
        <v>37</v>
      </c>
      <c r="G31" s="288"/>
      <c r="H31" s="288"/>
      <c r="I31" s="288"/>
      <c r="J31" s="288"/>
      <c r="K31" s="288"/>
      <c r="L31" s="308">
        <v>0.21</v>
      </c>
      <c r="M31" s="307"/>
      <c r="N31" s="307"/>
      <c r="O31" s="307"/>
      <c r="P31" s="307"/>
      <c r="Q31" s="288"/>
      <c r="R31" s="288"/>
      <c r="S31" s="288"/>
      <c r="T31" s="288"/>
      <c r="U31" s="288"/>
      <c r="V31" s="288"/>
      <c r="W31" s="306">
        <f>ROUND(BB54, 2)</f>
        <v>0</v>
      </c>
      <c r="X31" s="307"/>
      <c r="Y31" s="307"/>
      <c r="Z31" s="307"/>
      <c r="AA31" s="307"/>
      <c r="AB31" s="307"/>
      <c r="AC31" s="307"/>
      <c r="AD31" s="307"/>
      <c r="AE31" s="307"/>
      <c r="AF31" s="288"/>
      <c r="AG31" s="288"/>
      <c r="AH31" s="288"/>
      <c r="AI31" s="288"/>
      <c r="AJ31" s="288"/>
      <c r="AK31" s="306">
        <v>0</v>
      </c>
      <c r="AL31" s="307"/>
      <c r="AM31" s="307"/>
      <c r="AN31" s="307"/>
      <c r="AO31" s="307"/>
      <c r="AP31" s="288"/>
      <c r="AQ31" s="288"/>
      <c r="AR31" s="27"/>
    </row>
    <row r="32" spans="1:71" s="3" customFormat="1" ht="14.45" hidden="1" customHeight="1">
      <c r="B32" s="26"/>
      <c r="C32" s="288"/>
      <c r="D32" s="288"/>
      <c r="E32" s="288"/>
      <c r="F32" s="20" t="s">
        <v>38</v>
      </c>
      <c r="G32" s="288"/>
      <c r="H32" s="288"/>
      <c r="I32" s="288"/>
      <c r="J32" s="288"/>
      <c r="K32" s="288"/>
      <c r="L32" s="308">
        <v>0.15</v>
      </c>
      <c r="M32" s="307"/>
      <c r="N32" s="307"/>
      <c r="O32" s="307"/>
      <c r="P32" s="307"/>
      <c r="Q32" s="288"/>
      <c r="R32" s="288"/>
      <c r="S32" s="288"/>
      <c r="T32" s="288"/>
      <c r="U32" s="288"/>
      <c r="V32" s="288"/>
      <c r="W32" s="306">
        <f>ROUND(BC54, 2)</f>
        <v>0</v>
      </c>
      <c r="X32" s="307"/>
      <c r="Y32" s="307"/>
      <c r="Z32" s="307"/>
      <c r="AA32" s="307"/>
      <c r="AB32" s="307"/>
      <c r="AC32" s="307"/>
      <c r="AD32" s="307"/>
      <c r="AE32" s="307"/>
      <c r="AF32" s="288"/>
      <c r="AG32" s="288"/>
      <c r="AH32" s="288"/>
      <c r="AI32" s="288"/>
      <c r="AJ32" s="288"/>
      <c r="AK32" s="306">
        <v>0</v>
      </c>
      <c r="AL32" s="307"/>
      <c r="AM32" s="307"/>
      <c r="AN32" s="307"/>
      <c r="AO32" s="307"/>
      <c r="AP32" s="288"/>
      <c r="AQ32" s="288"/>
      <c r="AR32" s="27"/>
    </row>
    <row r="33" spans="1:57" s="3" customFormat="1" ht="14.45" hidden="1" customHeight="1">
      <c r="B33" s="26"/>
      <c r="C33" s="288"/>
      <c r="D33" s="288"/>
      <c r="E33" s="288"/>
      <c r="F33" s="20" t="s">
        <v>39</v>
      </c>
      <c r="G33" s="288"/>
      <c r="H33" s="288"/>
      <c r="I33" s="288"/>
      <c r="J33" s="288"/>
      <c r="K33" s="288"/>
      <c r="L33" s="308">
        <v>0</v>
      </c>
      <c r="M33" s="307"/>
      <c r="N33" s="307"/>
      <c r="O33" s="307"/>
      <c r="P33" s="307"/>
      <c r="Q33" s="288"/>
      <c r="R33" s="288"/>
      <c r="S33" s="288"/>
      <c r="T33" s="288"/>
      <c r="U33" s="288"/>
      <c r="V33" s="288"/>
      <c r="W33" s="306">
        <f>ROUND(BD54, 2)</f>
        <v>0</v>
      </c>
      <c r="X33" s="307"/>
      <c r="Y33" s="307"/>
      <c r="Z33" s="307"/>
      <c r="AA33" s="307"/>
      <c r="AB33" s="307"/>
      <c r="AC33" s="307"/>
      <c r="AD33" s="307"/>
      <c r="AE33" s="307"/>
      <c r="AF33" s="288"/>
      <c r="AG33" s="288"/>
      <c r="AH33" s="288"/>
      <c r="AI33" s="288"/>
      <c r="AJ33" s="288"/>
      <c r="AK33" s="306">
        <v>0</v>
      </c>
      <c r="AL33" s="307"/>
      <c r="AM33" s="307"/>
      <c r="AN33" s="307"/>
      <c r="AO33" s="307"/>
      <c r="AP33" s="288"/>
      <c r="AQ33" s="288"/>
      <c r="AR33" s="27"/>
    </row>
    <row r="34" spans="1:57" s="2" customFormat="1" ht="6.95" customHeight="1">
      <c r="A34" s="298"/>
      <c r="B34" s="23"/>
      <c r="C34" s="297"/>
      <c r="D34" s="297"/>
      <c r="E34" s="297"/>
      <c r="F34" s="297"/>
      <c r="G34" s="297"/>
      <c r="H34" s="297"/>
      <c r="I34" s="297"/>
      <c r="J34" s="297"/>
      <c r="K34" s="297"/>
      <c r="L34" s="297"/>
      <c r="M34" s="297"/>
      <c r="N34" s="297"/>
      <c r="O34" s="297"/>
      <c r="P34" s="297"/>
      <c r="Q34" s="297"/>
      <c r="R34" s="297"/>
      <c r="S34" s="297"/>
      <c r="T34" s="297"/>
      <c r="U34" s="297"/>
      <c r="V34" s="297"/>
      <c r="W34" s="297"/>
      <c r="X34" s="297"/>
      <c r="Y34" s="297"/>
      <c r="Z34" s="297"/>
      <c r="AA34" s="297"/>
      <c r="AB34" s="297"/>
      <c r="AC34" s="297"/>
      <c r="AD34" s="297"/>
      <c r="AE34" s="297"/>
      <c r="AF34" s="297"/>
      <c r="AG34" s="297"/>
      <c r="AH34" s="297"/>
      <c r="AI34" s="297"/>
      <c r="AJ34" s="297"/>
      <c r="AK34" s="297"/>
      <c r="AL34" s="297"/>
      <c r="AM34" s="297"/>
      <c r="AN34" s="297"/>
      <c r="AO34" s="297"/>
      <c r="AP34" s="297"/>
      <c r="AQ34" s="297"/>
      <c r="AR34" s="25"/>
      <c r="BE34" s="298"/>
    </row>
    <row r="35" spans="1:57" s="2" customFormat="1" ht="25.9" customHeight="1">
      <c r="A35" s="298"/>
      <c r="B35" s="23"/>
      <c r="C35" s="28"/>
      <c r="D35" s="29" t="s">
        <v>40</v>
      </c>
      <c r="E35" s="289"/>
      <c r="F35" s="289"/>
      <c r="G35" s="289"/>
      <c r="H35" s="289"/>
      <c r="I35" s="289"/>
      <c r="J35" s="289"/>
      <c r="K35" s="289"/>
      <c r="L35" s="289"/>
      <c r="M35" s="289"/>
      <c r="N35" s="289"/>
      <c r="O35" s="289"/>
      <c r="P35" s="289"/>
      <c r="Q35" s="289"/>
      <c r="R35" s="289"/>
      <c r="S35" s="289"/>
      <c r="T35" s="30" t="s">
        <v>41</v>
      </c>
      <c r="U35" s="289"/>
      <c r="V35" s="289"/>
      <c r="W35" s="289"/>
      <c r="X35" s="330" t="s">
        <v>42</v>
      </c>
      <c r="Y35" s="331"/>
      <c r="Z35" s="331"/>
      <c r="AA35" s="331"/>
      <c r="AB35" s="331"/>
      <c r="AC35" s="289"/>
      <c r="AD35" s="289"/>
      <c r="AE35" s="289"/>
      <c r="AF35" s="289"/>
      <c r="AG35" s="289"/>
      <c r="AH35" s="289"/>
      <c r="AI35" s="289"/>
      <c r="AJ35" s="289"/>
      <c r="AK35" s="332">
        <f>SUM(AK26:AK33)</f>
        <v>0</v>
      </c>
      <c r="AL35" s="331"/>
      <c r="AM35" s="331"/>
      <c r="AN35" s="331"/>
      <c r="AO35" s="333"/>
      <c r="AP35" s="28"/>
      <c r="AQ35" s="28"/>
      <c r="AR35" s="25"/>
      <c r="BE35" s="298"/>
    </row>
    <row r="36" spans="1:57" s="2" customFormat="1" ht="6.95" customHeight="1">
      <c r="A36" s="298"/>
      <c r="B36" s="23"/>
      <c r="C36" s="297"/>
      <c r="D36" s="297"/>
      <c r="E36" s="297"/>
      <c r="F36" s="297"/>
      <c r="G36" s="297"/>
      <c r="H36" s="297"/>
      <c r="I36" s="297"/>
      <c r="J36" s="297"/>
      <c r="K36" s="297"/>
      <c r="L36" s="297"/>
      <c r="M36" s="297"/>
      <c r="N36" s="297"/>
      <c r="O36" s="297"/>
      <c r="P36" s="297"/>
      <c r="Q36" s="297"/>
      <c r="R36" s="297"/>
      <c r="S36" s="297"/>
      <c r="T36" s="297"/>
      <c r="U36" s="297"/>
      <c r="V36" s="297"/>
      <c r="W36" s="297"/>
      <c r="X36" s="297"/>
      <c r="Y36" s="297"/>
      <c r="Z36" s="297"/>
      <c r="AA36" s="297"/>
      <c r="AB36" s="297"/>
      <c r="AC36" s="297"/>
      <c r="AD36" s="297"/>
      <c r="AE36" s="297"/>
      <c r="AF36" s="297"/>
      <c r="AG36" s="297"/>
      <c r="AH36" s="297"/>
      <c r="AI36" s="297"/>
      <c r="AJ36" s="297"/>
      <c r="AK36" s="297"/>
      <c r="AL36" s="297"/>
      <c r="AM36" s="297"/>
      <c r="AN36" s="297"/>
      <c r="AO36" s="297"/>
      <c r="AP36" s="297"/>
      <c r="AQ36" s="297"/>
      <c r="AR36" s="25"/>
      <c r="BE36" s="298"/>
    </row>
    <row r="37" spans="1:57" s="2" customFormat="1" ht="6.95" customHeight="1">
      <c r="A37" s="298"/>
      <c r="B37" s="31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25"/>
      <c r="BE37" s="298"/>
    </row>
    <row r="41" spans="1:57" s="2" customFormat="1" ht="6.95" customHeight="1">
      <c r="A41" s="298"/>
      <c r="B41" s="33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25"/>
      <c r="BE41" s="298"/>
    </row>
    <row r="42" spans="1:57" s="2" customFormat="1" ht="24.95" customHeight="1">
      <c r="A42" s="298"/>
      <c r="B42" s="23"/>
      <c r="C42" s="16" t="s">
        <v>43</v>
      </c>
      <c r="D42" s="297"/>
      <c r="E42" s="297"/>
      <c r="F42" s="297"/>
      <c r="G42" s="297"/>
      <c r="H42" s="297"/>
      <c r="I42" s="297"/>
      <c r="J42" s="297"/>
      <c r="K42" s="297"/>
      <c r="L42" s="297"/>
      <c r="M42" s="297"/>
      <c r="N42" s="297"/>
      <c r="O42" s="297"/>
      <c r="P42" s="297"/>
      <c r="Q42" s="297"/>
      <c r="R42" s="297"/>
      <c r="S42" s="297"/>
      <c r="T42" s="297"/>
      <c r="U42" s="297"/>
      <c r="V42" s="297"/>
      <c r="W42" s="297"/>
      <c r="X42" s="297"/>
      <c r="Y42" s="297"/>
      <c r="Z42" s="297"/>
      <c r="AA42" s="297"/>
      <c r="AB42" s="297"/>
      <c r="AC42" s="297"/>
      <c r="AD42" s="297"/>
      <c r="AE42" s="297"/>
      <c r="AF42" s="297"/>
      <c r="AG42" s="297"/>
      <c r="AH42" s="297"/>
      <c r="AI42" s="297"/>
      <c r="AJ42" s="297"/>
      <c r="AK42" s="297"/>
      <c r="AL42" s="297"/>
      <c r="AM42" s="297"/>
      <c r="AN42" s="297"/>
      <c r="AO42" s="297"/>
      <c r="AP42" s="297"/>
      <c r="AQ42" s="297"/>
      <c r="AR42" s="25"/>
      <c r="BE42" s="298"/>
    </row>
    <row r="43" spans="1:57" s="2" customFormat="1" ht="6.95" customHeight="1">
      <c r="A43" s="298"/>
      <c r="B43" s="23"/>
      <c r="C43" s="297"/>
      <c r="D43" s="297"/>
      <c r="E43" s="297"/>
      <c r="F43" s="297"/>
      <c r="G43" s="297"/>
      <c r="H43" s="297"/>
      <c r="I43" s="297"/>
      <c r="J43" s="297"/>
      <c r="K43" s="297"/>
      <c r="L43" s="297"/>
      <c r="M43" s="297"/>
      <c r="N43" s="297"/>
      <c r="O43" s="297"/>
      <c r="P43" s="297"/>
      <c r="Q43" s="297"/>
      <c r="R43" s="297"/>
      <c r="S43" s="297"/>
      <c r="T43" s="297"/>
      <c r="U43" s="297"/>
      <c r="V43" s="297"/>
      <c r="W43" s="297"/>
      <c r="X43" s="297"/>
      <c r="Y43" s="297"/>
      <c r="Z43" s="297"/>
      <c r="AA43" s="297"/>
      <c r="AB43" s="297"/>
      <c r="AC43" s="297"/>
      <c r="AD43" s="297"/>
      <c r="AE43" s="297"/>
      <c r="AF43" s="297"/>
      <c r="AG43" s="297"/>
      <c r="AH43" s="297"/>
      <c r="AI43" s="297"/>
      <c r="AJ43" s="297"/>
      <c r="AK43" s="297"/>
      <c r="AL43" s="297"/>
      <c r="AM43" s="297"/>
      <c r="AN43" s="297"/>
      <c r="AO43" s="297"/>
      <c r="AP43" s="297"/>
      <c r="AQ43" s="297"/>
      <c r="AR43" s="25"/>
      <c r="BE43" s="298"/>
    </row>
    <row r="44" spans="1:57" s="4" customFormat="1" ht="12" customHeight="1">
      <c r="B44" s="35"/>
      <c r="C44" s="20" t="s">
        <v>12</v>
      </c>
      <c r="D44" s="287"/>
      <c r="E44" s="287"/>
      <c r="F44" s="287"/>
      <c r="G44" s="287"/>
      <c r="H44" s="287"/>
      <c r="I44" s="287"/>
      <c r="J44" s="287"/>
      <c r="K44" s="287"/>
      <c r="L44" s="287" t="str">
        <f>K5</f>
        <v>010f</v>
      </c>
      <c r="M44" s="287"/>
      <c r="N44" s="287"/>
      <c r="O44" s="287"/>
      <c r="P44" s="287"/>
      <c r="Q44" s="287"/>
      <c r="R44" s="287"/>
      <c r="S44" s="287"/>
      <c r="T44" s="287"/>
      <c r="U44" s="287"/>
      <c r="V44" s="287"/>
      <c r="W44" s="287"/>
      <c r="X44" s="287"/>
      <c r="Y44" s="287"/>
      <c r="Z44" s="287"/>
      <c r="AA44" s="287"/>
      <c r="AB44" s="287"/>
      <c r="AC44" s="287"/>
      <c r="AD44" s="287"/>
      <c r="AE44" s="287"/>
      <c r="AF44" s="287"/>
      <c r="AG44" s="287"/>
      <c r="AH44" s="287"/>
      <c r="AI44" s="287"/>
      <c r="AJ44" s="287"/>
      <c r="AK44" s="287"/>
      <c r="AL44" s="287"/>
      <c r="AM44" s="287"/>
      <c r="AN44" s="287"/>
      <c r="AO44" s="287"/>
      <c r="AP44" s="287"/>
      <c r="AQ44" s="287"/>
      <c r="AR44" s="36"/>
    </row>
    <row r="45" spans="1:57" s="5" customFormat="1" ht="36.950000000000003" customHeight="1">
      <c r="B45" s="37"/>
      <c r="C45" s="38" t="s">
        <v>14</v>
      </c>
      <c r="D45" s="285"/>
      <c r="E45" s="285"/>
      <c r="F45" s="285"/>
      <c r="G45" s="285"/>
      <c r="H45" s="285"/>
      <c r="I45" s="285"/>
      <c r="J45" s="285"/>
      <c r="K45" s="285"/>
      <c r="L45" s="319" t="str">
        <f>K6</f>
        <v>Údržba zámecké zahrady Mikulov - položkový rozpočet pro uchazeče</v>
      </c>
      <c r="M45" s="320"/>
      <c r="N45" s="320"/>
      <c r="O45" s="320"/>
      <c r="P45" s="320"/>
      <c r="Q45" s="320"/>
      <c r="R45" s="320"/>
      <c r="S45" s="320"/>
      <c r="T45" s="320"/>
      <c r="U45" s="320"/>
      <c r="V45" s="320"/>
      <c r="W45" s="320"/>
      <c r="X45" s="320"/>
      <c r="Y45" s="320"/>
      <c r="Z45" s="320"/>
      <c r="AA45" s="320"/>
      <c r="AB45" s="320"/>
      <c r="AC45" s="320"/>
      <c r="AD45" s="320"/>
      <c r="AE45" s="320"/>
      <c r="AF45" s="320"/>
      <c r="AG45" s="320"/>
      <c r="AH45" s="320"/>
      <c r="AI45" s="320"/>
      <c r="AJ45" s="320"/>
      <c r="AK45" s="320"/>
      <c r="AL45" s="320"/>
      <c r="AM45" s="320"/>
      <c r="AN45" s="320"/>
      <c r="AO45" s="320"/>
      <c r="AP45" s="285"/>
      <c r="AQ45" s="285"/>
      <c r="AR45" s="39"/>
    </row>
    <row r="46" spans="1:57" s="2" customFormat="1" ht="6.95" customHeight="1">
      <c r="A46" s="298"/>
      <c r="B46" s="23"/>
      <c r="C46" s="297"/>
      <c r="D46" s="297"/>
      <c r="E46" s="297"/>
      <c r="F46" s="297"/>
      <c r="G46" s="297"/>
      <c r="H46" s="297"/>
      <c r="I46" s="297"/>
      <c r="J46" s="297"/>
      <c r="K46" s="297"/>
      <c r="L46" s="297"/>
      <c r="M46" s="297"/>
      <c r="N46" s="297"/>
      <c r="O46" s="297"/>
      <c r="P46" s="297"/>
      <c r="Q46" s="297"/>
      <c r="R46" s="297"/>
      <c r="S46" s="297"/>
      <c r="T46" s="297"/>
      <c r="U46" s="297"/>
      <c r="V46" s="297"/>
      <c r="W46" s="297"/>
      <c r="X46" s="297"/>
      <c r="Y46" s="297"/>
      <c r="Z46" s="297"/>
      <c r="AA46" s="297"/>
      <c r="AB46" s="297"/>
      <c r="AC46" s="297"/>
      <c r="AD46" s="297"/>
      <c r="AE46" s="297"/>
      <c r="AF46" s="297"/>
      <c r="AG46" s="297"/>
      <c r="AH46" s="297"/>
      <c r="AI46" s="297"/>
      <c r="AJ46" s="297"/>
      <c r="AK46" s="297"/>
      <c r="AL46" s="297"/>
      <c r="AM46" s="297"/>
      <c r="AN46" s="297"/>
      <c r="AO46" s="297"/>
      <c r="AP46" s="297"/>
      <c r="AQ46" s="297"/>
      <c r="AR46" s="25"/>
      <c r="BE46" s="298"/>
    </row>
    <row r="47" spans="1:57" s="2" customFormat="1" ht="12" customHeight="1">
      <c r="A47" s="298"/>
      <c r="B47" s="23"/>
      <c r="C47" s="20" t="s">
        <v>18</v>
      </c>
      <c r="D47" s="297"/>
      <c r="E47" s="297"/>
      <c r="F47" s="297"/>
      <c r="G47" s="297"/>
      <c r="H47" s="297"/>
      <c r="I47" s="297"/>
      <c r="J47" s="297"/>
      <c r="K47" s="297"/>
      <c r="L47" s="40" t="str">
        <f>IF(K8="","",K8)</f>
        <v>Zámek 1 / 4, 692 01 Mikulov</v>
      </c>
      <c r="M47" s="297"/>
      <c r="N47" s="297"/>
      <c r="O47" s="297"/>
      <c r="P47" s="297"/>
      <c r="Q47" s="297"/>
      <c r="R47" s="297"/>
      <c r="S47" s="297"/>
      <c r="T47" s="297"/>
      <c r="U47" s="297"/>
      <c r="V47" s="297"/>
      <c r="W47" s="297"/>
      <c r="X47" s="297"/>
      <c r="Y47" s="297"/>
      <c r="Z47" s="297"/>
      <c r="AA47" s="297"/>
      <c r="AB47" s="297"/>
      <c r="AC47" s="297"/>
      <c r="AD47" s="297"/>
      <c r="AE47" s="297"/>
      <c r="AF47" s="297"/>
      <c r="AG47" s="297"/>
      <c r="AH47" s="297"/>
      <c r="AI47" s="20" t="s">
        <v>19</v>
      </c>
      <c r="AJ47" s="297"/>
      <c r="AK47" s="297"/>
      <c r="AL47" s="297"/>
      <c r="AM47" s="321">
        <v>44344</v>
      </c>
      <c r="AN47" s="321"/>
      <c r="AO47" s="297"/>
      <c r="AP47" s="297"/>
      <c r="AQ47" s="297"/>
      <c r="AR47" s="25"/>
      <c r="BE47" s="298"/>
    </row>
    <row r="48" spans="1:57" s="2" customFormat="1" ht="6.95" customHeight="1">
      <c r="A48" s="298"/>
      <c r="B48" s="23"/>
      <c r="C48" s="297"/>
      <c r="D48" s="297"/>
      <c r="E48" s="297"/>
      <c r="F48" s="297"/>
      <c r="G48" s="297"/>
      <c r="H48" s="297"/>
      <c r="I48" s="297"/>
      <c r="J48" s="297"/>
      <c r="K48" s="297"/>
      <c r="L48" s="297"/>
      <c r="M48" s="297"/>
      <c r="N48" s="297"/>
      <c r="O48" s="297"/>
      <c r="P48" s="297"/>
      <c r="Q48" s="297"/>
      <c r="R48" s="297"/>
      <c r="S48" s="297"/>
      <c r="T48" s="297"/>
      <c r="U48" s="297"/>
      <c r="V48" s="297"/>
      <c r="W48" s="297"/>
      <c r="X48" s="297"/>
      <c r="Y48" s="297"/>
      <c r="Z48" s="297"/>
      <c r="AA48" s="297"/>
      <c r="AB48" s="297"/>
      <c r="AC48" s="297"/>
      <c r="AD48" s="297"/>
      <c r="AE48" s="297"/>
      <c r="AF48" s="297"/>
      <c r="AG48" s="297"/>
      <c r="AH48" s="297"/>
      <c r="AI48" s="297"/>
      <c r="AJ48" s="297"/>
      <c r="AK48" s="297"/>
      <c r="AL48" s="297"/>
      <c r="AM48" s="297"/>
      <c r="AN48" s="297"/>
      <c r="AO48" s="297"/>
      <c r="AP48" s="297"/>
      <c r="AQ48" s="297"/>
      <c r="AR48" s="25"/>
      <c r="BE48" s="298"/>
    </row>
    <row r="49" spans="1:90" s="2" customFormat="1" ht="15.2" customHeight="1">
      <c r="A49" s="298"/>
      <c r="B49" s="23"/>
      <c r="C49" s="20" t="s">
        <v>20</v>
      </c>
      <c r="D49" s="297"/>
      <c r="E49" s="297"/>
      <c r="F49" s="297"/>
      <c r="G49" s="297"/>
      <c r="H49" s="297"/>
      <c r="I49" s="297"/>
      <c r="J49" s="297"/>
      <c r="K49" s="297"/>
      <c r="L49" s="287" t="str">
        <f>IF(E11= "","",E11)</f>
        <v xml:space="preserve"> </v>
      </c>
      <c r="M49" s="297"/>
      <c r="N49" s="297"/>
      <c r="O49" s="297"/>
      <c r="P49" s="297"/>
      <c r="Q49" s="297"/>
      <c r="R49" s="297"/>
      <c r="S49" s="297"/>
      <c r="T49" s="297"/>
      <c r="U49" s="297"/>
      <c r="V49" s="297"/>
      <c r="W49" s="297"/>
      <c r="X49" s="297"/>
      <c r="Y49" s="297"/>
      <c r="Z49" s="297"/>
      <c r="AA49" s="297"/>
      <c r="AB49" s="297"/>
      <c r="AC49" s="297"/>
      <c r="AD49" s="297"/>
      <c r="AE49" s="297"/>
      <c r="AF49" s="297"/>
      <c r="AG49" s="297"/>
      <c r="AH49" s="297"/>
      <c r="AI49" s="20" t="s">
        <v>25</v>
      </c>
      <c r="AJ49" s="297"/>
      <c r="AK49" s="297"/>
      <c r="AL49" s="297"/>
      <c r="AM49" s="322" t="str">
        <f>IF(E17="","",E17)</f>
        <v xml:space="preserve"> Ing. Jana Drochytková</v>
      </c>
      <c r="AN49" s="323"/>
      <c r="AO49" s="323"/>
      <c r="AP49" s="323"/>
      <c r="AQ49" s="297"/>
      <c r="AR49" s="25"/>
      <c r="AS49" s="324" t="s">
        <v>44</v>
      </c>
      <c r="AT49" s="325"/>
      <c r="AU49" s="41"/>
      <c r="AV49" s="41"/>
      <c r="AW49" s="41"/>
      <c r="AX49" s="41"/>
      <c r="AY49" s="41"/>
      <c r="AZ49" s="41"/>
      <c r="BA49" s="41"/>
      <c r="BB49" s="41"/>
      <c r="BC49" s="41"/>
      <c r="BD49" s="42"/>
      <c r="BE49" s="298"/>
    </row>
    <row r="50" spans="1:90" s="2" customFormat="1" ht="25.7" customHeight="1">
      <c r="A50" s="298"/>
      <c r="B50" s="23"/>
      <c r="C50" s="20" t="s">
        <v>24</v>
      </c>
      <c r="D50" s="297"/>
      <c r="E50" s="297"/>
      <c r="F50" s="297"/>
      <c r="G50" s="297"/>
      <c r="H50" s="297"/>
      <c r="I50" s="297"/>
      <c r="J50" s="297"/>
      <c r="K50" s="297"/>
      <c r="L50" s="287" t="str">
        <f>IF(E14="","",E14)</f>
        <v xml:space="preserve"> </v>
      </c>
      <c r="M50" s="297"/>
      <c r="N50" s="297"/>
      <c r="O50" s="297"/>
      <c r="P50" s="297"/>
      <c r="Q50" s="297"/>
      <c r="R50" s="297"/>
      <c r="S50" s="297"/>
      <c r="T50" s="297"/>
      <c r="U50" s="297"/>
      <c r="V50" s="297"/>
      <c r="W50" s="297"/>
      <c r="X50" s="297"/>
      <c r="Y50" s="297"/>
      <c r="Z50" s="297"/>
      <c r="AA50" s="297"/>
      <c r="AB50" s="297"/>
      <c r="AC50" s="297"/>
      <c r="AD50" s="297"/>
      <c r="AE50" s="297"/>
      <c r="AF50" s="297"/>
      <c r="AG50" s="297"/>
      <c r="AH50" s="297"/>
      <c r="AI50" s="20" t="s">
        <v>27</v>
      </c>
      <c r="AJ50" s="297"/>
      <c r="AK50" s="297"/>
      <c r="AL50" s="297"/>
      <c r="AM50" s="322" t="s">
        <v>1565</v>
      </c>
      <c r="AN50" s="323"/>
      <c r="AO50" s="323"/>
      <c r="AP50" s="323"/>
      <c r="AQ50" s="297"/>
      <c r="AR50" s="25"/>
      <c r="AS50" s="326"/>
      <c r="AT50" s="327"/>
      <c r="AU50" s="43"/>
      <c r="AV50" s="43"/>
      <c r="AW50" s="43"/>
      <c r="AX50" s="43"/>
      <c r="AY50" s="43"/>
      <c r="AZ50" s="43"/>
      <c r="BA50" s="43"/>
      <c r="BB50" s="43"/>
      <c r="BC50" s="43"/>
      <c r="BD50" s="44"/>
      <c r="BE50" s="298"/>
    </row>
    <row r="51" spans="1:90" s="2" customFormat="1" ht="10.9" customHeight="1">
      <c r="A51" s="298"/>
      <c r="B51" s="23"/>
      <c r="C51" s="297"/>
      <c r="D51" s="297"/>
      <c r="E51" s="297"/>
      <c r="F51" s="297"/>
      <c r="G51" s="297"/>
      <c r="H51" s="297"/>
      <c r="I51" s="297"/>
      <c r="J51" s="297"/>
      <c r="K51" s="297"/>
      <c r="L51" s="297"/>
      <c r="M51" s="297"/>
      <c r="N51" s="297"/>
      <c r="O51" s="297"/>
      <c r="P51" s="297"/>
      <c r="Q51" s="297"/>
      <c r="R51" s="297"/>
      <c r="S51" s="297"/>
      <c r="T51" s="297"/>
      <c r="U51" s="297"/>
      <c r="V51" s="297"/>
      <c r="W51" s="297"/>
      <c r="X51" s="297"/>
      <c r="Y51" s="297"/>
      <c r="Z51" s="297"/>
      <c r="AA51" s="297"/>
      <c r="AB51" s="297"/>
      <c r="AC51" s="297"/>
      <c r="AD51" s="297"/>
      <c r="AE51" s="297"/>
      <c r="AF51" s="297"/>
      <c r="AG51" s="297"/>
      <c r="AH51" s="297"/>
      <c r="AI51" s="297"/>
      <c r="AJ51" s="297"/>
      <c r="AK51" s="297"/>
      <c r="AL51" s="297"/>
      <c r="AM51" s="297"/>
      <c r="AN51" s="297"/>
      <c r="AO51" s="297"/>
      <c r="AP51" s="297"/>
      <c r="AQ51" s="297"/>
      <c r="AR51" s="25"/>
      <c r="AS51" s="328"/>
      <c r="AT51" s="329"/>
      <c r="AU51" s="45"/>
      <c r="AV51" s="45"/>
      <c r="AW51" s="45"/>
      <c r="AX51" s="45"/>
      <c r="AY51" s="45"/>
      <c r="AZ51" s="45"/>
      <c r="BA51" s="45"/>
      <c r="BB51" s="45"/>
      <c r="BC51" s="45"/>
      <c r="BD51" s="46"/>
      <c r="BE51" s="298"/>
    </row>
    <row r="52" spans="1:90" s="2" customFormat="1" ht="29.25" customHeight="1">
      <c r="A52" s="298"/>
      <c r="B52" s="23"/>
      <c r="C52" s="315" t="s">
        <v>45</v>
      </c>
      <c r="D52" s="316"/>
      <c r="E52" s="316"/>
      <c r="F52" s="316"/>
      <c r="G52" s="316"/>
      <c r="H52" s="47"/>
      <c r="I52" s="317" t="s">
        <v>46</v>
      </c>
      <c r="J52" s="316"/>
      <c r="K52" s="316"/>
      <c r="L52" s="316"/>
      <c r="M52" s="316"/>
      <c r="N52" s="316"/>
      <c r="O52" s="316"/>
      <c r="P52" s="316"/>
      <c r="Q52" s="316"/>
      <c r="R52" s="316"/>
      <c r="S52" s="316"/>
      <c r="T52" s="316"/>
      <c r="U52" s="316"/>
      <c r="V52" s="316"/>
      <c r="W52" s="316"/>
      <c r="X52" s="316"/>
      <c r="Y52" s="316"/>
      <c r="Z52" s="316"/>
      <c r="AA52" s="316"/>
      <c r="AB52" s="316"/>
      <c r="AC52" s="316"/>
      <c r="AD52" s="316"/>
      <c r="AE52" s="316"/>
      <c r="AF52" s="316"/>
      <c r="AG52" s="318" t="s">
        <v>47</v>
      </c>
      <c r="AH52" s="316"/>
      <c r="AI52" s="316"/>
      <c r="AJ52" s="316"/>
      <c r="AK52" s="316"/>
      <c r="AL52" s="316"/>
      <c r="AM52" s="316"/>
      <c r="AN52" s="317" t="s">
        <v>48</v>
      </c>
      <c r="AO52" s="316"/>
      <c r="AP52" s="316"/>
      <c r="AQ52" s="48" t="s">
        <v>49</v>
      </c>
      <c r="AR52" s="25"/>
      <c r="AS52" s="49" t="s">
        <v>50</v>
      </c>
      <c r="AT52" s="50" t="s">
        <v>51</v>
      </c>
      <c r="AU52" s="50" t="s">
        <v>52</v>
      </c>
      <c r="AV52" s="50" t="s">
        <v>53</v>
      </c>
      <c r="AW52" s="50" t="s">
        <v>54</v>
      </c>
      <c r="AX52" s="50" t="s">
        <v>55</v>
      </c>
      <c r="AY52" s="50" t="s">
        <v>56</v>
      </c>
      <c r="AZ52" s="50" t="s">
        <v>57</v>
      </c>
      <c r="BA52" s="50" t="s">
        <v>58</v>
      </c>
      <c r="BB52" s="50" t="s">
        <v>59</v>
      </c>
      <c r="BC52" s="50" t="s">
        <v>60</v>
      </c>
      <c r="BD52" s="51" t="s">
        <v>61</v>
      </c>
      <c r="BE52" s="298"/>
    </row>
    <row r="53" spans="1:90" s="2" customFormat="1" ht="10.9" customHeight="1">
      <c r="A53" s="298"/>
      <c r="B53" s="23"/>
      <c r="C53" s="297"/>
      <c r="D53" s="297"/>
      <c r="E53" s="297"/>
      <c r="F53" s="297"/>
      <c r="G53" s="297"/>
      <c r="H53" s="297"/>
      <c r="I53" s="297"/>
      <c r="J53" s="297"/>
      <c r="K53" s="297"/>
      <c r="L53" s="297"/>
      <c r="M53" s="297"/>
      <c r="N53" s="297"/>
      <c r="O53" s="297"/>
      <c r="P53" s="297"/>
      <c r="Q53" s="297"/>
      <c r="R53" s="297"/>
      <c r="S53" s="297"/>
      <c r="T53" s="297"/>
      <c r="U53" s="297"/>
      <c r="V53" s="297"/>
      <c r="W53" s="297"/>
      <c r="X53" s="297"/>
      <c r="Y53" s="297"/>
      <c r="Z53" s="297"/>
      <c r="AA53" s="297"/>
      <c r="AB53" s="297"/>
      <c r="AC53" s="297"/>
      <c r="AD53" s="297"/>
      <c r="AE53" s="297"/>
      <c r="AF53" s="297"/>
      <c r="AG53" s="297"/>
      <c r="AH53" s="297"/>
      <c r="AI53" s="297"/>
      <c r="AJ53" s="297"/>
      <c r="AK53" s="297"/>
      <c r="AL53" s="297"/>
      <c r="AM53" s="297"/>
      <c r="AN53" s="297"/>
      <c r="AO53" s="297"/>
      <c r="AP53" s="297"/>
      <c r="AQ53" s="297"/>
      <c r="AR53" s="25"/>
      <c r="AS53" s="52"/>
      <c r="AT53" s="53"/>
      <c r="AU53" s="53"/>
      <c r="AV53" s="53"/>
      <c r="AW53" s="53"/>
      <c r="AX53" s="53"/>
      <c r="AY53" s="53"/>
      <c r="AZ53" s="53"/>
      <c r="BA53" s="53"/>
      <c r="BB53" s="53"/>
      <c r="BC53" s="53"/>
      <c r="BD53" s="54"/>
      <c r="BE53" s="298"/>
    </row>
    <row r="54" spans="1:90" s="6" customFormat="1" ht="32.450000000000003" customHeight="1">
      <c r="B54" s="55"/>
      <c r="C54" s="56" t="s">
        <v>62</v>
      </c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312">
        <f>ROUND(AG55,2)</f>
        <v>0</v>
      </c>
      <c r="AH54" s="312"/>
      <c r="AI54" s="312"/>
      <c r="AJ54" s="312"/>
      <c r="AK54" s="312"/>
      <c r="AL54" s="312"/>
      <c r="AM54" s="312"/>
      <c r="AN54" s="313">
        <f>SUM(AG54,AT54)</f>
        <v>0</v>
      </c>
      <c r="AO54" s="313"/>
      <c r="AP54" s="313"/>
      <c r="AQ54" s="58" t="s">
        <v>16</v>
      </c>
      <c r="AR54" s="59"/>
      <c r="AS54" s="60">
        <f>ROUND(AS55,2)</f>
        <v>0</v>
      </c>
      <c r="AT54" s="61">
        <f>ROUND(SUM(AV54:AW54),2)</f>
        <v>0</v>
      </c>
      <c r="AU54" s="62">
        <f>ROUND(AU55,5)</f>
        <v>2843.1704800000002</v>
      </c>
      <c r="AV54" s="61">
        <f>ROUND(AZ54*L29,2)</f>
        <v>0</v>
      </c>
      <c r="AW54" s="61">
        <f>ROUND(BA54*L30,2)</f>
        <v>0</v>
      </c>
      <c r="AX54" s="61">
        <f>ROUND(BB54*L29,2)</f>
        <v>0</v>
      </c>
      <c r="AY54" s="61">
        <f>ROUND(BC54*L30,2)</f>
        <v>0</v>
      </c>
      <c r="AZ54" s="61">
        <f>ROUND(AZ55,2)</f>
        <v>0</v>
      </c>
      <c r="BA54" s="61">
        <f>ROUND(BA55,2)</f>
        <v>0</v>
      </c>
      <c r="BB54" s="61">
        <f>ROUND(BB55,2)</f>
        <v>0</v>
      </c>
      <c r="BC54" s="61">
        <f>ROUND(BC55,2)</f>
        <v>0</v>
      </c>
      <c r="BD54" s="63">
        <f>ROUND(BD55,2)</f>
        <v>0</v>
      </c>
      <c r="BS54" s="64" t="s">
        <v>63</v>
      </c>
      <c r="BT54" s="64" t="s">
        <v>11</v>
      </c>
      <c r="BV54" s="64" t="s">
        <v>64</v>
      </c>
      <c r="BW54" s="64" t="s">
        <v>5</v>
      </c>
      <c r="BX54" s="64" t="s">
        <v>65</v>
      </c>
      <c r="CL54" s="64" t="s">
        <v>16</v>
      </c>
    </row>
    <row r="55" spans="1:90" s="7" customFormat="1" ht="24.75" customHeight="1">
      <c r="A55" s="65" t="s">
        <v>66</v>
      </c>
      <c r="B55" s="66"/>
      <c r="C55" s="67"/>
      <c r="D55" s="311" t="s">
        <v>13</v>
      </c>
      <c r="E55" s="311"/>
      <c r="F55" s="311"/>
      <c r="G55" s="311"/>
      <c r="H55" s="311"/>
      <c r="I55" s="290"/>
      <c r="J55" s="311" t="s">
        <v>1591</v>
      </c>
      <c r="K55" s="311"/>
      <c r="L55" s="311"/>
      <c r="M55" s="311"/>
      <c r="N55" s="311"/>
      <c r="O55" s="311"/>
      <c r="P55" s="311"/>
      <c r="Q55" s="311"/>
      <c r="R55" s="311"/>
      <c r="S55" s="311"/>
      <c r="T55" s="311"/>
      <c r="U55" s="311"/>
      <c r="V55" s="311"/>
      <c r="W55" s="311"/>
      <c r="X55" s="311"/>
      <c r="Y55" s="311"/>
      <c r="Z55" s="311"/>
      <c r="AA55" s="311"/>
      <c r="AB55" s="311"/>
      <c r="AC55" s="311"/>
      <c r="AD55" s="311"/>
      <c r="AE55" s="311"/>
      <c r="AF55" s="311"/>
      <c r="AG55" s="309">
        <f>'010f - Údržba zámecké zah...'!J28</f>
        <v>0</v>
      </c>
      <c r="AH55" s="310"/>
      <c r="AI55" s="310"/>
      <c r="AJ55" s="310"/>
      <c r="AK55" s="310"/>
      <c r="AL55" s="310"/>
      <c r="AM55" s="310"/>
      <c r="AN55" s="309">
        <f>SUM(AG55,AT55)</f>
        <v>0</v>
      </c>
      <c r="AO55" s="310"/>
      <c r="AP55" s="310"/>
      <c r="AQ55" s="68" t="s">
        <v>67</v>
      </c>
      <c r="AR55" s="69"/>
      <c r="AS55" s="70">
        <v>0</v>
      </c>
      <c r="AT55" s="71">
        <f>ROUND(SUM(AV55:AW55),2)</f>
        <v>0</v>
      </c>
      <c r="AU55" s="72">
        <f>'010f - Údržba zámecké zah...'!P130</f>
        <v>2843.1704763820999</v>
      </c>
      <c r="AV55" s="71">
        <f>'010f - Údržba zámecké zah...'!J31</f>
        <v>0</v>
      </c>
      <c r="AW55" s="71">
        <f>'010f - Údržba zámecké zah...'!J32</f>
        <v>0</v>
      </c>
      <c r="AX55" s="71">
        <f>'010f - Údržba zámecké zah...'!J33</f>
        <v>0</v>
      </c>
      <c r="AY55" s="71">
        <f>'010f - Údržba zámecké zah...'!J34</f>
        <v>0</v>
      </c>
      <c r="AZ55" s="71">
        <f>'010f - Údržba zámecké zah...'!F31</f>
        <v>0</v>
      </c>
      <c r="BA55" s="71">
        <f>'010f - Údržba zámecké zah...'!F32</f>
        <v>0</v>
      </c>
      <c r="BB55" s="71">
        <f>'010f - Údržba zámecké zah...'!F33</f>
        <v>0</v>
      </c>
      <c r="BC55" s="71">
        <f>'010f - Údržba zámecké zah...'!F34</f>
        <v>0</v>
      </c>
      <c r="BD55" s="73">
        <f>'010f - Údržba zámecké zah...'!F35</f>
        <v>0</v>
      </c>
      <c r="BT55" s="74" t="s">
        <v>68</v>
      </c>
      <c r="BU55" s="74" t="s">
        <v>69</v>
      </c>
      <c r="BV55" s="74" t="s">
        <v>64</v>
      </c>
      <c r="BW55" s="74" t="s">
        <v>5</v>
      </c>
      <c r="BX55" s="74" t="s">
        <v>65</v>
      </c>
      <c r="CL55" s="74" t="s">
        <v>16</v>
      </c>
    </row>
    <row r="56" spans="1:90" s="2" customFormat="1" ht="30" customHeight="1">
      <c r="A56" s="298"/>
      <c r="B56" s="23"/>
      <c r="C56" s="297"/>
      <c r="D56" s="297"/>
      <c r="E56" s="297"/>
      <c r="F56" s="297"/>
      <c r="G56" s="297"/>
      <c r="H56" s="297"/>
      <c r="I56" s="297"/>
      <c r="J56" s="297"/>
      <c r="K56" s="297"/>
      <c r="L56" s="297"/>
      <c r="M56" s="297"/>
      <c r="N56" s="297"/>
      <c r="O56" s="297"/>
      <c r="P56" s="297"/>
      <c r="Q56" s="297"/>
      <c r="R56" s="297"/>
      <c r="S56" s="297"/>
      <c r="T56" s="297"/>
      <c r="U56" s="297"/>
      <c r="V56" s="297"/>
      <c r="W56" s="297"/>
      <c r="X56" s="297"/>
      <c r="Y56" s="297"/>
      <c r="Z56" s="297"/>
      <c r="AA56" s="297"/>
      <c r="AB56" s="297"/>
      <c r="AC56" s="297"/>
      <c r="AD56" s="297"/>
      <c r="AE56" s="297"/>
      <c r="AF56" s="297"/>
      <c r="AG56" s="297"/>
      <c r="AH56" s="297"/>
      <c r="AI56" s="297"/>
      <c r="AJ56" s="297"/>
      <c r="AK56" s="297"/>
      <c r="AL56" s="297"/>
      <c r="AM56" s="297"/>
      <c r="AN56" s="297"/>
      <c r="AO56" s="297"/>
      <c r="AP56" s="297"/>
      <c r="AQ56" s="297"/>
      <c r="AR56" s="25"/>
      <c r="AS56" s="298"/>
      <c r="AT56" s="298"/>
      <c r="AU56" s="298"/>
      <c r="AV56" s="298"/>
      <c r="AW56" s="298"/>
      <c r="AX56" s="298"/>
      <c r="AY56" s="298"/>
      <c r="AZ56" s="298"/>
      <c r="BA56" s="298"/>
      <c r="BB56" s="298"/>
      <c r="BC56" s="298"/>
      <c r="BD56" s="298"/>
      <c r="BE56" s="298"/>
    </row>
    <row r="57" spans="1:90" s="2" customFormat="1" ht="6.95" customHeight="1">
      <c r="A57" s="298"/>
      <c r="B57" s="31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25"/>
      <c r="AS57" s="298"/>
      <c r="AT57" s="298"/>
      <c r="AU57" s="298"/>
      <c r="AV57" s="298"/>
      <c r="AW57" s="298"/>
      <c r="AX57" s="298"/>
      <c r="AY57" s="298"/>
      <c r="AZ57" s="298"/>
      <c r="BA57" s="298"/>
      <c r="BB57" s="298"/>
      <c r="BC57" s="298"/>
      <c r="BD57" s="298"/>
      <c r="BE57" s="298"/>
    </row>
  </sheetData>
  <sheetProtection password="DEC9" sheet="1" objects="1" scenarios="1" selectLockedCells="1"/>
  <mergeCells count="40">
    <mergeCell ref="AR2:BE2"/>
    <mergeCell ref="C52:G52"/>
    <mergeCell ref="I52:AF52"/>
    <mergeCell ref="AG52:AM52"/>
    <mergeCell ref="AN52:AP52"/>
    <mergeCell ref="L45:AO45"/>
    <mergeCell ref="AM47:AN47"/>
    <mergeCell ref="AM49:AP49"/>
    <mergeCell ref="AS49:AT51"/>
    <mergeCell ref="AM50:AP50"/>
    <mergeCell ref="W33:AE33"/>
    <mergeCell ref="AK33:AO33"/>
    <mergeCell ref="L33:P33"/>
    <mergeCell ref="X35:AB35"/>
    <mergeCell ref="AK35:AO35"/>
    <mergeCell ref="W31:AE31"/>
    <mergeCell ref="AN55:AP55"/>
    <mergeCell ref="AG55:AM55"/>
    <mergeCell ref="D55:H55"/>
    <mergeCell ref="J55:AF55"/>
    <mergeCell ref="AG54:AM54"/>
    <mergeCell ref="AN54:AP54"/>
    <mergeCell ref="AK31:AO31"/>
    <mergeCell ref="L31:P31"/>
    <mergeCell ref="W32:AE32"/>
    <mergeCell ref="AK32:AO32"/>
    <mergeCell ref="L32:P32"/>
    <mergeCell ref="W29:AE29"/>
    <mergeCell ref="AK29:AO29"/>
    <mergeCell ref="L29:P29"/>
    <mergeCell ref="W30:AE30"/>
    <mergeCell ref="AK30:AO30"/>
    <mergeCell ref="L30:P30"/>
    <mergeCell ref="K5:AO5"/>
    <mergeCell ref="K6:AO6"/>
    <mergeCell ref="E23:AN23"/>
    <mergeCell ref="AK26:AO26"/>
    <mergeCell ref="L28:P28"/>
    <mergeCell ref="W28:AE28"/>
    <mergeCell ref="AK28:AO28"/>
  </mergeCells>
  <hyperlinks>
    <hyperlink ref="A55" location="'010f - Údržba zámecké zah...'!C2" display="/"/>
  </hyperlinks>
  <pageMargins left="0.39374999999999999" right="0.39374999999999999" top="0.39374999999999999" bottom="0.39374999999999999" header="0" footer="0"/>
  <pageSetup paperSize="9" fitToHeight="100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903"/>
  <sheetViews>
    <sheetView showGridLines="0" tabSelected="1" topLeftCell="A123" workbookViewId="0">
      <selection activeCell="H135" sqref="H135"/>
    </sheetView>
  </sheetViews>
  <sheetFormatPr defaultRowHeight="11.25"/>
  <cols>
    <col min="1" max="1" width="8.33203125" style="293" customWidth="1"/>
    <col min="2" max="2" width="1.1640625" style="293" customWidth="1"/>
    <col min="3" max="3" width="4.1640625" style="293" customWidth="1"/>
    <col min="4" max="4" width="4.33203125" style="293" customWidth="1"/>
    <col min="5" max="5" width="17.1640625" style="293" customWidth="1"/>
    <col min="6" max="6" width="50.83203125" style="293" customWidth="1"/>
    <col min="7" max="7" width="7.5" style="293" customWidth="1"/>
    <col min="8" max="8" width="14" style="293" customWidth="1"/>
    <col min="9" max="9" width="15.83203125" style="293" customWidth="1"/>
    <col min="10" max="11" width="22.33203125" style="293" customWidth="1"/>
    <col min="12" max="12" width="1.6640625" style="293" hidden="1" customWidth="1"/>
    <col min="13" max="13" width="10.83203125" style="293" hidden="1" customWidth="1"/>
    <col min="14" max="14" width="0" style="293" hidden="1" customWidth="1"/>
    <col min="15" max="20" width="14.1640625" style="293" hidden="1" customWidth="1"/>
    <col min="21" max="21" width="16.33203125" style="293" hidden="1" customWidth="1"/>
    <col min="22" max="22" width="12.33203125" style="293" hidden="1" customWidth="1"/>
    <col min="23" max="23" width="16.33203125" style="293" hidden="1" customWidth="1"/>
    <col min="24" max="24" width="12.33203125" style="293" hidden="1" customWidth="1"/>
    <col min="25" max="25" width="15" style="293" hidden="1" customWidth="1"/>
    <col min="26" max="26" width="11" style="293" hidden="1" customWidth="1"/>
    <col min="27" max="27" width="15" style="293" hidden="1" customWidth="1"/>
    <col min="28" max="28" width="16.33203125" style="293" hidden="1" customWidth="1"/>
    <col min="29" max="29" width="11" style="293" hidden="1" customWidth="1"/>
    <col min="30" max="30" width="15" style="293" hidden="1" customWidth="1"/>
    <col min="31" max="31" width="16.33203125" style="293" hidden="1" customWidth="1"/>
    <col min="32" max="62" width="0" style="293" hidden="1" customWidth="1"/>
    <col min="63" max="63" width="13.33203125" style="293" hidden="1" customWidth="1"/>
    <col min="64" max="83" width="0" style="293" hidden="1" customWidth="1"/>
    <col min="84" max="16384" width="9.33203125" style="293"/>
  </cols>
  <sheetData>
    <row r="2" spans="1:5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356" t="s">
        <v>5</v>
      </c>
      <c r="AZ2" s="357" t="s">
        <v>70</v>
      </c>
      <c r="BA2" s="357" t="s">
        <v>71</v>
      </c>
      <c r="BB2" s="357" t="s">
        <v>72</v>
      </c>
      <c r="BC2" s="357" t="s">
        <v>73</v>
      </c>
      <c r="BD2" s="357" t="s">
        <v>74</v>
      </c>
    </row>
    <row r="3" spans="1:56" ht="6.95" customHeight="1">
      <c r="B3" s="12"/>
      <c r="C3" s="13"/>
      <c r="D3" s="13"/>
      <c r="E3" s="13"/>
      <c r="F3" s="13"/>
      <c r="G3" s="13"/>
      <c r="H3" s="13"/>
      <c r="I3" s="13"/>
      <c r="J3" s="13"/>
      <c r="K3" s="13"/>
      <c r="L3" s="15"/>
      <c r="AT3" s="356" t="s">
        <v>75</v>
      </c>
      <c r="AZ3" s="357" t="s">
        <v>76</v>
      </c>
      <c r="BA3" s="357" t="s">
        <v>77</v>
      </c>
      <c r="BB3" s="357" t="s">
        <v>78</v>
      </c>
      <c r="BC3" s="357" t="s">
        <v>79</v>
      </c>
      <c r="BD3" s="357" t="s">
        <v>74</v>
      </c>
    </row>
    <row r="4" spans="1:56" ht="24.95" customHeight="1">
      <c r="B4" s="15"/>
      <c r="D4" s="16" t="s">
        <v>80</v>
      </c>
      <c r="L4" s="15"/>
      <c r="M4" s="358" t="s">
        <v>10</v>
      </c>
      <c r="AT4" s="356" t="s">
        <v>4</v>
      </c>
      <c r="AZ4" s="357" t="s">
        <v>81</v>
      </c>
      <c r="BA4" s="357" t="s">
        <v>82</v>
      </c>
      <c r="BB4" s="357" t="s">
        <v>72</v>
      </c>
      <c r="BC4" s="357" t="s">
        <v>83</v>
      </c>
      <c r="BD4" s="357" t="s">
        <v>74</v>
      </c>
    </row>
    <row r="5" spans="1:56" ht="6.95" customHeight="1">
      <c r="B5" s="15"/>
      <c r="L5" s="15"/>
      <c r="AZ5" s="357" t="s">
        <v>84</v>
      </c>
      <c r="BA5" s="357" t="s">
        <v>82</v>
      </c>
      <c r="BB5" s="357" t="s">
        <v>78</v>
      </c>
      <c r="BC5" s="357" t="s">
        <v>85</v>
      </c>
      <c r="BD5" s="357" t="s">
        <v>74</v>
      </c>
    </row>
    <row r="6" spans="1:56" s="360" customFormat="1" ht="12" customHeight="1">
      <c r="A6" s="297"/>
      <c r="B6" s="23"/>
      <c r="C6" s="297"/>
      <c r="D6" s="20" t="s">
        <v>14</v>
      </c>
      <c r="E6" s="297"/>
      <c r="F6" s="297"/>
      <c r="G6" s="297"/>
      <c r="H6" s="297"/>
      <c r="I6" s="297"/>
      <c r="J6" s="297"/>
      <c r="K6" s="297"/>
      <c r="L6" s="359"/>
      <c r="S6" s="297"/>
      <c r="T6" s="297"/>
      <c r="U6" s="297"/>
      <c r="V6" s="297"/>
      <c r="W6" s="297"/>
      <c r="X6" s="297"/>
      <c r="Y6" s="297"/>
      <c r="Z6" s="297"/>
      <c r="AA6" s="297"/>
      <c r="AB6" s="297"/>
      <c r="AC6" s="297"/>
      <c r="AD6" s="297"/>
      <c r="AE6" s="297"/>
      <c r="AZ6" s="357" t="s">
        <v>86</v>
      </c>
      <c r="BA6" s="357" t="s">
        <v>87</v>
      </c>
      <c r="BB6" s="357" t="s">
        <v>88</v>
      </c>
      <c r="BC6" s="357" t="s">
        <v>89</v>
      </c>
      <c r="BD6" s="357" t="s">
        <v>74</v>
      </c>
    </row>
    <row r="7" spans="1:56" s="360" customFormat="1" ht="30" customHeight="1">
      <c r="A7" s="297"/>
      <c r="B7" s="23"/>
      <c r="C7" s="297"/>
      <c r="D7" s="297"/>
      <c r="E7" s="319" t="s">
        <v>1591</v>
      </c>
      <c r="F7" s="334"/>
      <c r="G7" s="334"/>
      <c r="H7" s="334"/>
      <c r="I7" s="297"/>
      <c r="J7" s="297"/>
      <c r="K7" s="297"/>
      <c r="L7" s="359"/>
      <c r="S7" s="297"/>
      <c r="T7" s="297"/>
      <c r="U7" s="297"/>
      <c r="V7" s="297"/>
      <c r="W7" s="297"/>
      <c r="X7" s="297"/>
      <c r="Y7" s="297"/>
      <c r="Z7" s="297"/>
      <c r="AA7" s="297"/>
      <c r="AB7" s="297"/>
      <c r="AC7" s="297"/>
      <c r="AD7" s="297"/>
      <c r="AE7" s="297"/>
      <c r="AZ7" s="357" t="s">
        <v>90</v>
      </c>
      <c r="BA7" s="357" t="s">
        <v>87</v>
      </c>
      <c r="BB7" s="357" t="s">
        <v>78</v>
      </c>
      <c r="BC7" s="357" t="s">
        <v>91</v>
      </c>
      <c r="BD7" s="357" t="s">
        <v>74</v>
      </c>
    </row>
    <row r="8" spans="1:56" s="360" customFormat="1">
      <c r="A8" s="297"/>
      <c r="B8" s="23"/>
      <c r="C8" s="297"/>
      <c r="D8" s="297"/>
      <c r="E8" s="297"/>
      <c r="F8" s="297"/>
      <c r="G8" s="297"/>
      <c r="H8" s="297"/>
      <c r="I8" s="297"/>
      <c r="J8" s="297"/>
      <c r="K8" s="297"/>
      <c r="L8" s="359"/>
      <c r="S8" s="297"/>
      <c r="T8" s="297"/>
      <c r="U8" s="297"/>
      <c r="V8" s="297"/>
      <c r="W8" s="297"/>
      <c r="X8" s="297"/>
      <c r="Y8" s="297"/>
      <c r="Z8" s="297"/>
      <c r="AA8" s="297"/>
      <c r="AB8" s="297"/>
      <c r="AC8" s="297"/>
      <c r="AD8" s="297"/>
      <c r="AE8" s="297"/>
      <c r="AZ8" s="357" t="s">
        <v>92</v>
      </c>
      <c r="BA8" s="357" t="s">
        <v>93</v>
      </c>
      <c r="BB8" s="357" t="s">
        <v>88</v>
      </c>
      <c r="BC8" s="357" t="s">
        <v>73</v>
      </c>
      <c r="BD8" s="357" t="s">
        <v>74</v>
      </c>
    </row>
    <row r="9" spans="1:56" s="360" customFormat="1" ht="12" customHeight="1">
      <c r="A9" s="297"/>
      <c r="B9" s="23"/>
      <c r="C9" s="297"/>
      <c r="D9" s="20" t="s">
        <v>15</v>
      </c>
      <c r="E9" s="297"/>
      <c r="F9" s="292" t="s">
        <v>16</v>
      </c>
      <c r="G9" s="297"/>
      <c r="H9" s="297"/>
      <c r="I9" s="20" t="s">
        <v>17</v>
      </c>
      <c r="J9" s="292" t="s">
        <v>16</v>
      </c>
      <c r="K9" s="297"/>
      <c r="L9" s="359"/>
      <c r="S9" s="297"/>
      <c r="T9" s="297"/>
      <c r="U9" s="297"/>
      <c r="V9" s="297"/>
      <c r="W9" s="297"/>
      <c r="X9" s="297"/>
      <c r="Y9" s="297"/>
      <c r="Z9" s="297"/>
      <c r="AA9" s="297"/>
      <c r="AB9" s="297"/>
      <c r="AC9" s="297"/>
      <c r="AD9" s="297"/>
      <c r="AE9" s="297"/>
      <c r="AZ9" s="357" t="s">
        <v>94</v>
      </c>
      <c r="BA9" s="357" t="s">
        <v>93</v>
      </c>
      <c r="BB9" s="357" t="s">
        <v>78</v>
      </c>
      <c r="BC9" s="357" t="s">
        <v>95</v>
      </c>
      <c r="BD9" s="357" t="s">
        <v>74</v>
      </c>
    </row>
    <row r="10" spans="1:56" s="360" customFormat="1" ht="12" customHeight="1">
      <c r="A10" s="297"/>
      <c r="B10" s="23"/>
      <c r="C10" s="297"/>
      <c r="D10" s="20" t="s">
        <v>18</v>
      </c>
      <c r="E10" s="297"/>
      <c r="F10" s="292" t="s">
        <v>1592</v>
      </c>
      <c r="G10" s="297"/>
      <c r="H10" s="297"/>
      <c r="I10" s="20" t="s">
        <v>19</v>
      </c>
      <c r="J10" s="347"/>
      <c r="K10" s="297"/>
      <c r="L10" s="359"/>
      <c r="S10" s="297"/>
      <c r="T10" s="297"/>
      <c r="U10" s="297"/>
      <c r="V10" s="297"/>
      <c r="W10" s="297"/>
      <c r="X10" s="297"/>
      <c r="Y10" s="297"/>
      <c r="Z10" s="297"/>
      <c r="AA10" s="297"/>
      <c r="AB10" s="297"/>
      <c r="AC10" s="297"/>
      <c r="AD10" s="297"/>
      <c r="AE10" s="297"/>
      <c r="AZ10" s="357" t="s">
        <v>96</v>
      </c>
      <c r="BA10" s="357" t="s">
        <v>93</v>
      </c>
      <c r="BB10" s="357" t="s">
        <v>78</v>
      </c>
      <c r="BC10" s="357" t="s">
        <v>97</v>
      </c>
      <c r="BD10" s="357" t="s">
        <v>74</v>
      </c>
    </row>
    <row r="11" spans="1:56" s="360" customFormat="1" ht="10.9" customHeight="1">
      <c r="A11" s="297"/>
      <c r="B11" s="23"/>
      <c r="C11" s="297"/>
      <c r="D11" s="297"/>
      <c r="E11" s="297"/>
      <c r="F11" s="297"/>
      <c r="G11" s="297"/>
      <c r="H11" s="297"/>
      <c r="I11" s="297"/>
      <c r="J11" s="297"/>
      <c r="K11" s="297"/>
      <c r="L11" s="359"/>
      <c r="S11" s="297"/>
      <c r="T11" s="297"/>
      <c r="U11" s="297"/>
      <c r="V11" s="297"/>
      <c r="W11" s="297"/>
      <c r="X11" s="297"/>
      <c r="Y11" s="297"/>
      <c r="Z11" s="297"/>
      <c r="AA11" s="297"/>
      <c r="AB11" s="297"/>
      <c r="AC11" s="297"/>
      <c r="AD11" s="297"/>
      <c r="AE11" s="297"/>
      <c r="AZ11" s="357" t="s">
        <v>98</v>
      </c>
      <c r="BA11" s="357" t="s">
        <v>99</v>
      </c>
      <c r="BB11" s="357" t="s">
        <v>72</v>
      </c>
      <c r="BC11" s="357" t="s">
        <v>100</v>
      </c>
      <c r="BD11" s="357" t="s">
        <v>74</v>
      </c>
    </row>
    <row r="12" spans="1:56" s="360" customFormat="1" ht="12" customHeight="1">
      <c r="A12" s="297"/>
      <c r="B12" s="23"/>
      <c r="C12" s="297"/>
      <c r="D12" s="20" t="s">
        <v>20</v>
      </c>
      <c r="E12" s="297"/>
      <c r="F12" s="297" t="s">
        <v>1593</v>
      </c>
      <c r="G12" s="297"/>
      <c r="H12" s="297"/>
      <c r="I12" s="20" t="s">
        <v>21</v>
      </c>
      <c r="J12" s="292" t="str">
        <f>IF('Rekapitulace stavby'!AN10="","",'Rekapitulace stavby'!AN10)</f>
        <v>000 89 613</v>
      </c>
      <c r="K12" s="297"/>
      <c r="L12" s="359"/>
      <c r="S12" s="297"/>
      <c r="T12" s="297"/>
      <c r="U12" s="297"/>
      <c r="V12" s="297"/>
      <c r="W12" s="297"/>
      <c r="X12" s="297"/>
      <c r="Y12" s="297"/>
      <c r="Z12" s="297"/>
      <c r="AA12" s="297"/>
      <c r="AB12" s="297"/>
      <c r="AC12" s="297"/>
      <c r="AD12" s="297"/>
      <c r="AE12" s="297"/>
      <c r="AZ12" s="357" t="s">
        <v>101</v>
      </c>
      <c r="BA12" s="357" t="s">
        <v>99</v>
      </c>
      <c r="BB12" s="357" t="s">
        <v>78</v>
      </c>
      <c r="BC12" s="357" t="s">
        <v>68</v>
      </c>
      <c r="BD12" s="357" t="s">
        <v>74</v>
      </c>
    </row>
    <row r="13" spans="1:56" s="360" customFormat="1" ht="18" customHeight="1">
      <c r="A13" s="297"/>
      <c r="B13" s="23"/>
      <c r="C13" s="297"/>
      <c r="D13" s="297"/>
      <c r="E13" s="292" t="str">
        <f>IF('Rekapitulace stavby'!E11="","",'Rekapitulace stavby'!E11)</f>
        <v xml:space="preserve"> </v>
      </c>
      <c r="F13" s="297"/>
      <c r="G13" s="297"/>
      <c r="H13" s="297"/>
      <c r="I13" s="20" t="s">
        <v>23</v>
      </c>
      <c r="J13" s="292" t="str">
        <f>IF('Rekapitulace stavby'!AN11="","",'Rekapitulace stavby'!AN11)</f>
        <v/>
      </c>
      <c r="K13" s="297"/>
      <c r="L13" s="359"/>
      <c r="S13" s="297"/>
      <c r="T13" s="297"/>
      <c r="U13" s="297"/>
      <c r="V13" s="297"/>
      <c r="W13" s="297"/>
      <c r="X13" s="297"/>
      <c r="Y13" s="297"/>
      <c r="Z13" s="297"/>
      <c r="AA13" s="297"/>
      <c r="AB13" s="297"/>
      <c r="AC13" s="297"/>
      <c r="AD13" s="297"/>
      <c r="AE13" s="297"/>
      <c r="AZ13" s="357" t="s">
        <v>102</v>
      </c>
      <c r="BA13" s="357" t="s">
        <v>103</v>
      </c>
      <c r="BB13" s="357" t="s">
        <v>78</v>
      </c>
      <c r="BC13" s="357" t="s">
        <v>68</v>
      </c>
      <c r="BD13" s="357" t="s">
        <v>74</v>
      </c>
    </row>
    <row r="14" spans="1:56" s="360" customFormat="1" ht="6.95" customHeight="1">
      <c r="A14" s="297"/>
      <c r="B14" s="23"/>
      <c r="C14" s="297"/>
      <c r="D14" s="297"/>
      <c r="E14" s="297"/>
      <c r="F14" s="297"/>
      <c r="G14" s="297"/>
      <c r="H14" s="297"/>
      <c r="I14" s="297"/>
      <c r="J14" s="297"/>
      <c r="K14" s="297"/>
      <c r="L14" s="359"/>
      <c r="S14" s="297"/>
      <c r="T14" s="297"/>
      <c r="U14" s="297"/>
      <c r="V14" s="297"/>
      <c r="W14" s="297"/>
      <c r="X14" s="297"/>
      <c r="Y14" s="297"/>
      <c r="Z14" s="297"/>
      <c r="AA14" s="297"/>
      <c r="AB14" s="297"/>
      <c r="AC14" s="297"/>
      <c r="AD14" s="297"/>
      <c r="AE14" s="297"/>
      <c r="AZ14" s="357" t="s">
        <v>104</v>
      </c>
      <c r="BA14" s="357" t="s">
        <v>105</v>
      </c>
      <c r="BB14" s="357" t="s">
        <v>72</v>
      </c>
      <c r="BC14" s="357" t="s">
        <v>106</v>
      </c>
      <c r="BD14" s="357" t="s">
        <v>74</v>
      </c>
    </row>
    <row r="15" spans="1:56" s="360" customFormat="1" ht="12" customHeight="1">
      <c r="A15" s="297"/>
      <c r="B15" s="23"/>
      <c r="C15" s="297"/>
      <c r="D15" s="20" t="s">
        <v>24</v>
      </c>
      <c r="E15" s="297"/>
      <c r="F15" s="349"/>
      <c r="G15" s="297"/>
      <c r="H15" s="297"/>
      <c r="I15" s="20" t="s">
        <v>21</v>
      </c>
      <c r="J15" s="348"/>
      <c r="K15" s="297"/>
      <c r="L15" s="359"/>
      <c r="S15" s="297"/>
      <c r="T15" s="297"/>
      <c r="U15" s="297"/>
      <c r="V15" s="297"/>
      <c r="W15" s="297"/>
      <c r="X15" s="297"/>
      <c r="Y15" s="297"/>
      <c r="Z15" s="297"/>
      <c r="AA15" s="297"/>
      <c r="AB15" s="297"/>
      <c r="AC15" s="297"/>
      <c r="AD15" s="297"/>
      <c r="AE15" s="297"/>
      <c r="AZ15" s="357" t="s">
        <v>107</v>
      </c>
      <c r="BA15" s="357" t="s">
        <v>108</v>
      </c>
      <c r="BB15" s="357" t="s">
        <v>72</v>
      </c>
      <c r="BC15" s="357" t="s">
        <v>109</v>
      </c>
      <c r="BD15" s="357" t="s">
        <v>74</v>
      </c>
    </row>
    <row r="16" spans="1:56" s="360" customFormat="1" ht="18" customHeight="1">
      <c r="A16" s="297"/>
      <c r="B16" s="23"/>
      <c r="C16" s="297"/>
      <c r="D16" s="297"/>
      <c r="E16" s="299" t="str">
        <f>'Rekapitulace stavby'!E14</f>
        <v xml:space="preserve"> </v>
      </c>
      <c r="F16" s="299"/>
      <c r="G16" s="299"/>
      <c r="H16" s="299"/>
      <c r="I16" s="20" t="s">
        <v>23</v>
      </c>
      <c r="J16" s="292" t="str">
        <f>'Rekapitulace stavby'!AN14</f>
        <v/>
      </c>
      <c r="K16" s="297"/>
      <c r="L16" s="359"/>
      <c r="S16" s="297"/>
      <c r="T16" s="297"/>
      <c r="U16" s="297"/>
      <c r="V16" s="297"/>
      <c r="W16" s="297"/>
      <c r="X16" s="297"/>
      <c r="Y16" s="297"/>
      <c r="Z16" s="297"/>
      <c r="AA16" s="297"/>
      <c r="AB16" s="297"/>
      <c r="AC16" s="297"/>
      <c r="AD16" s="297"/>
      <c r="AE16" s="297"/>
      <c r="AZ16" s="357" t="s">
        <v>110</v>
      </c>
      <c r="BA16" s="357" t="s">
        <v>108</v>
      </c>
      <c r="BB16" s="357" t="s">
        <v>78</v>
      </c>
      <c r="BC16" s="357" t="s">
        <v>68</v>
      </c>
      <c r="BD16" s="357" t="s">
        <v>74</v>
      </c>
    </row>
    <row r="17" spans="1:56" s="360" customFormat="1" ht="6.95" customHeight="1">
      <c r="A17" s="297"/>
      <c r="B17" s="23"/>
      <c r="C17" s="297"/>
      <c r="D17" s="297"/>
      <c r="E17" s="297"/>
      <c r="F17" s="297"/>
      <c r="G17" s="297"/>
      <c r="H17" s="297"/>
      <c r="I17" s="297"/>
      <c r="J17" s="297"/>
      <c r="K17" s="297"/>
      <c r="L17" s="359"/>
      <c r="S17" s="297"/>
      <c r="T17" s="297"/>
      <c r="U17" s="297"/>
      <c r="V17" s="297"/>
      <c r="W17" s="297"/>
      <c r="X17" s="297"/>
      <c r="Y17" s="297"/>
      <c r="Z17" s="297"/>
      <c r="AA17" s="297"/>
      <c r="AB17" s="297"/>
      <c r="AC17" s="297"/>
      <c r="AD17" s="297"/>
      <c r="AE17" s="297"/>
      <c r="AZ17" s="357" t="s">
        <v>111</v>
      </c>
      <c r="BA17" s="357" t="s">
        <v>112</v>
      </c>
      <c r="BB17" s="357" t="s">
        <v>72</v>
      </c>
      <c r="BC17" s="357" t="s">
        <v>113</v>
      </c>
      <c r="BD17" s="357" t="s">
        <v>74</v>
      </c>
    </row>
    <row r="18" spans="1:56" s="360" customFormat="1" ht="12" customHeight="1">
      <c r="A18" s="297"/>
      <c r="B18" s="23"/>
      <c r="C18" s="297"/>
      <c r="D18" s="20" t="s">
        <v>25</v>
      </c>
      <c r="E18" s="297"/>
      <c r="F18" s="297" t="s">
        <v>1594</v>
      </c>
      <c r="G18" s="297"/>
      <c r="H18" s="297"/>
      <c r="I18" s="20" t="s">
        <v>21</v>
      </c>
      <c r="J18" s="292">
        <f>IF('Rekapitulace stavby'!AN16="","",'Rekapitulace stavby'!AN16)</f>
        <v>75366746</v>
      </c>
      <c r="K18" s="297"/>
      <c r="L18" s="359"/>
      <c r="S18" s="297"/>
      <c r="T18" s="297"/>
      <c r="U18" s="297"/>
      <c r="V18" s="297"/>
      <c r="W18" s="297"/>
      <c r="X18" s="297"/>
      <c r="Y18" s="297"/>
      <c r="Z18" s="297"/>
      <c r="AA18" s="297"/>
      <c r="AB18" s="297"/>
      <c r="AC18" s="297"/>
      <c r="AD18" s="297"/>
      <c r="AE18" s="297"/>
      <c r="AZ18" s="357" t="s">
        <v>114</v>
      </c>
      <c r="BA18" s="357" t="s">
        <v>115</v>
      </c>
      <c r="BB18" s="357" t="s">
        <v>72</v>
      </c>
      <c r="BC18" s="357" t="s">
        <v>73</v>
      </c>
      <c r="BD18" s="357" t="s">
        <v>74</v>
      </c>
    </row>
    <row r="19" spans="1:56" s="360" customFormat="1" ht="18" customHeight="1">
      <c r="A19" s="297"/>
      <c r="B19" s="23"/>
      <c r="C19" s="297"/>
      <c r="D19" s="297"/>
      <c r="E19" s="292" t="str">
        <f>IF('Rekapitulace stavby'!E17="","",'Rekapitulace stavby'!E17)</f>
        <v xml:space="preserve"> Ing. Jana Drochytková</v>
      </c>
      <c r="F19" s="297"/>
      <c r="G19" s="297"/>
      <c r="H19" s="297"/>
      <c r="I19" s="20" t="s">
        <v>23</v>
      </c>
      <c r="J19" s="292" t="str">
        <f>IF('Rekapitulace stavby'!AN17="","",'Rekapitulace stavby'!AN17)</f>
        <v/>
      </c>
      <c r="K19" s="297"/>
      <c r="L19" s="359"/>
      <c r="S19" s="297"/>
      <c r="T19" s="297"/>
      <c r="U19" s="297"/>
      <c r="V19" s="297"/>
      <c r="W19" s="297"/>
      <c r="X19" s="297"/>
      <c r="Y19" s="297"/>
      <c r="Z19" s="297"/>
      <c r="AA19" s="297"/>
      <c r="AB19" s="297"/>
      <c r="AC19" s="297"/>
      <c r="AD19" s="297"/>
      <c r="AE19" s="297"/>
      <c r="AZ19" s="357" t="s">
        <v>116</v>
      </c>
      <c r="BA19" s="357" t="s">
        <v>115</v>
      </c>
      <c r="BB19" s="357" t="s">
        <v>78</v>
      </c>
      <c r="BC19" s="357" t="s">
        <v>117</v>
      </c>
      <c r="BD19" s="357" t="s">
        <v>74</v>
      </c>
    </row>
    <row r="20" spans="1:56" s="360" customFormat="1" ht="6.95" customHeight="1">
      <c r="A20" s="297"/>
      <c r="B20" s="23"/>
      <c r="C20" s="297"/>
      <c r="D20" s="297"/>
      <c r="E20" s="297"/>
      <c r="F20" s="297"/>
      <c r="G20" s="297"/>
      <c r="H20" s="297"/>
      <c r="I20" s="297"/>
      <c r="J20" s="297"/>
      <c r="K20" s="297"/>
      <c r="L20" s="359"/>
      <c r="S20" s="297"/>
      <c r="T20" s="297"/>
      <c r="U20" s="297"/>
      <c r="V20" s="297"/>
      <c r="W20" s="297"/>
      <c r="X20" s="297"/>
      <c r="Y20" s="297"/>
      <c r="Z20" s="297"/>
      <c r="AA20" s="297"/>
      <c r="AB20" s="297"/>
      <c r="AC20" s="297"/>
      <c r="AD20" s="297"/>
      <c r="AE20" s="297"/>
      <c r="AZ20" s="357" t="s">
        <v>118</v>
      </c>
      <c r="BA20" s="357" t="s">
        <v>119</v>
      </c>
      <c r="BB20" s="357" t="s">
        <v>72</v>
      </c>
      <c r="BC20" s="357" t="s">
        <v>74</v>
      </c>
      <c r="BD20" s="357" t="s">
        <v>74</v>
      </c>
    </row>
    <row r="21" spans="1:56" s="360" customFormat="1" ht="12" customHeight="1">
      <c r="A21" s="297"/>
      <c r="B21" s="23"/>
      <c r="C21" s="297"/>
      <c r="D21" s="20" t="s">
        <v>27</v>
      </c>
      <c r="E21" s="297"/>
      <c r="F21" s="297"/>
      <c r="G21" s="297"/>
      <c r="H21" s="297"/>
      <c r="I21" s="20" t="s">
        <v>21</v>
      </c>
      <c r="J21" s="292">
        <v>75366746</v>
      </c>
      <c r="K21" s="297"/>
      <c r="L21" s="359"/>
      <c r="S21" s="297"/>
      <c r="T21" s="297"/>
      <c r="U21" s="297"/>
      <c r="V21" s="297"/>
      <c r="W21" s="297"/>
      <c r="X21" s="297"/>
      <c r="Y21" s="297"/>
      <c r="Z21" s="297"/>
      <c r="AA21" s="297"/>
      <c r="AB21" s="297"/>
      <c r="AC21" s="297"/>
      <c r="AD21" s="297"/>
      <c r="AE21" s="297"/>
      <c r="AZ21" s="357" t="s">
        <v>120</v>
      </c>
      <c r="BA21" s="357" t="s">
        <v>119</v>
      </c>
      <c r="BB21" s="357" t="s">
        <v>78</v>
      </c>
      <c r="BC21" s="357" t="s">
        <v>68</v>
      </c>
      <c r="BD21" s="357" t="s">
        <v>74</v>
      </c>
    </row>
    <row r="22" spans="1:56" s="360" customFormat="1" ht="18" customHeight="1">
      <c r="A22" s="297"/>
      <c r="B22" s="23"/>
      <c r="C22" s="297"/>
      <c r="D22" s="297"/>
      <c r="E22" s="292" t="s">
        <v>1594</v>
      </c>
      <c r="F22" s="297"/>
      <c r="G22" s="297"/>
      <c r="H22" s="297"/>
      <c r="I22" s="20" t="s">
        <v>23</v>
      </c>
      <c r="J22" s="292" t="s">
        <v>16</v>
      </c>
      <c r="K22" s="297"/>
      <c r="L22" s="359"/>
      <c r="S22" s="297"/>
      <c r="T22" s="297"/>
      <c r="U22" s="297"/>
      <c r="V22" s="297"/>
      <c r="W22" s="297"/>
      <c r="X22" s="297"/>
      <c r="Y22" s="297"/>
      <c r="Z22" s="297"/>
      <c r="AA22" s="297"/>
      <c r="AB22" s="297"/>
      <c r="AC22" s="297"/>
      <c r="AD22" s="297"/>
      <c r="AE22" s="297"/>
      <c r="AZ22" s="357" t="s">
        <v>121</v>
      </c>
      <c r="BA22" s="357" t="s">
        <v>122</v>
      </c>
      <c r="BB22" s="357" t="s">
        <v>72</v>
      </c>
      <c r="BC22" s="357" t="s">
        <v>100</v>
      </c>
      <c r="BD22" s="357" t="s">
        <v>74</v>
      </c>
    </row>
    <row r="23" spans="1:56" s="360" customFormat="1" ht="6.95" customHeight="1">
      <c r="A23" s="297"/>
      <c r="B23" s="23"/>
      <c r="C23" s="297"/>
      <c r="D23" s="297"/>
      <c r="E23" s="297"/>
      <c r="F23" s="297"/>
      <c r="G23" s="297"/>
      <c r="H23" s="297"/>
      <c r="I23" s="297"/>
      <c r="J23" s="297"/>
      <c r="K23" s="297"/>
      <c r="L23" s="359"/>
      <c r="S23" s="297"/>
      <c r="T23" s="297"/>
      <c r="U23" s="297"/>
      <c r="V23" s="297"/>
      <c r="W23" s="297"/>
      <c r="X23" s="297"/>
      <c r="Y23" s="297"/>
      <c r="Z23" s="297"/>
      <c r="AA23" s="297"/>
      <c r="AB23" s="297"/>
      <c r="AC23" s="297"/>
      <c r="AD23" s="297"/>
      <c r="AE23" s="297"/>
      <c r="AZ23" s="357" t="s">
        <v>123</v>
      </c>
      <c r="BA23" s="357" t="s">
        <v>122</v>
      </c>
      <c r="BB23" s="357" t="s">
        <v>78</v>
      </c>
      <c r="BC23" s="357" t="s">
        <v>68</v>
      </c>
      <c r="BD23" s="357" t="s">
        <v>74</v>
      </c>
    </row>
    <row r="24" spans="1:56" s="360" customFormat="1" ht="12" customHeight="1">
      <c r="A24" s="297"/>
      <c r="B24" s="23"/>
      <c r="C24" s="297"/>
      <c r="D24" s="20" t="s">
        <v>28</v>
      </c>
      <c r="E24" s="297"/>
      <c r="F24" s="297"/>
      <c r="G24" s="297"/>
      <c r="H24" s="297"/>
      <c r="I24" s="297"/>
      <c r="J24" s="297"/>
      <c r="K24" s="297"/>
      <c r="L24" s="359"/>
      <c r="S24" s="297"/>
      <c r="T24" s="297"/>
      <c r="U24" s="297"/>
      <c r="V24" s="297"/>
      <c r="W24" s="297"/>
      <c r="X24" s="297"/>
      <c r="Y24" s="297"/>
      <c r="Z24" s="297"/>
      <c r="AA24" s="297"/>
      <c r="AB24" s="297"/>
      <c r="AC24" s="297"/>
      <c r="AD24" s="297"/>
      <c r="AE24" s="297"/>
      <c r="AZ24" s="357" t="s">
        <v>124</v>
      </c>
      <c r="BA24" s="357" t="s">
        <v>125</v>
      </c>
      <c r="BB24" s="357" t="s">
        <v>72</v>
      </c>
      <c r="BC24" s="357" t="s">
        <v>126</v>
      </c>
      <c r="BD24" s="357" t="s">
        <v>74</v>
      </c>
    </row>
    <row r="25" spans="1:56" s="364" customFormat="1" ht="71.25" customHeight="1">
      <c r="A25" s="361"/>
      <c r="B25" s="362"/>
      <c r="C25" s="361"/>
      <c r="D25" s="361"/>
      <c r="E25" s="302" t="s">
        <v>29</v>
      </c>
      <c r="F25" s="302"/>
      <c r="G25" s="302"/>
      <c r="H25" s="302"/>
      <c r="I25" s="361"/>
      <c r="J25" s="361"/>
      <c r="K25" s="361"/>
      <c r="L25" s="363"/>
      <c r="S25" s="361"/>
      <c r="T25" s="361"/>
      <c r="U25" s="361"/>
      <c r="V25" s="361"/>
      <c r="W25" s="361"/>
      <c r="X25" s="361"/>
      <c r="Y25" s="361"/>
      <c r="Z25" s="361"/>
      <c r="AA25" s="361"/>
      <c r="AB25" s="361"/>
      <c r="AC25" s="361"/>
      <c r="AD25" s="361"/>
      <c r="AE25" s="361"/>
      <c r="AZ25" s="365" t="s">
        <v>127</v>
      </c>
      <c r="BA25" s="365" t="s">
        <v>128</v>
      </c>
      <c r="BB25" s="365" t="s">
        <v>78</v>
      </c>
      <c r="BC25" s="365" t="s">
        <v>129</v>
      </c>
      <c r="BD25" s="365" t="s">
        <v>74</v>
      </c>
    </row>
    <row r="26" spans="1:56" s="360" customFormat="1" ht="6.95" customHeight="1">
      <c r="A26" s="297"/>
      <c r="B26" s="23"/>
      <c r="C26" s="297"/>
      <c r="D26" s="297"/>
      <c r="E26" s="297"/>
      <c r="F26" s="297"/>
      <c r="G26" s="297"/>
      <c r="H26" s="297"/>
      <c r="I26" s="297"/>
      <c r="J26" s="297"/>
      <c r="K26" s="297"/>
      <c r="L26" s="359"/>
      <c r="S26" s="297"/>
      <c r="T26" s="297"/>
      <c r="U26" s="297"/>
      <c r="V26" s="297"/>
      <c r="W26" s="297"/>
      <c r="X26" s="297"/>
      <c r="Y26" s="297"/>
      <c r="Z26" s="297"/>
      <c r="AA26" s="297"/>
      <c r="AB26" s="297"/>
      <c r="AC26" s="297"/>
      <c r="AD26" s="297"/>
      <c r="AE26" s="297"/>
      <c r="AZ26" s="357" t="s">
        <v>130</v>
      </c>
      <c r="BA26" s="357" t="s">
        <v>131</v>
      </c>
      <c r="BB26" s="357" t="s">
        <v>78</v>
      </c>
      <c r="BC26" s="357" t="s">
        <v>132</v>
      </c>
      <c r="BD26" s="357" t="s">
        <v>74</v>
      </c>
    </row>
    <row r="27" spans="1:56" s="360" customFormat="1" ht="6.95" customHeight="1">
      <c r="A27" s="297"/>
      <c r="B27" s="23"/>
      <c r="C27" s="297"/>
      <c r="D27" s="53"/>
      <c r="E27" s="53"/>
      <c r="F27" s="53"/>
      <c r="G27" s="53"/>
      <c r="H27" s="53"/>
      <c r="I27" s="53"/>
      <c r="J27" s="53"/>
      <c r="K27" s="53"/>
      <c r="L27" s="359"/>
      <c r="S27" s="297"/>
      <c r="T27" s="297"/>
      <c r="U27" s="297"/>
      <c r="V27" s="297"/>
      <c r="W27" s="297"/>
      <c r="X27" s="297"/>
      <c r="Y27" s="297"/>
      <c r="Z27" s="297"/>
      <c r="AA27" s="297"/>
      <c r="AB27" s="297"/>
      <c r="AC27" s="297"/>
      <c r="AD27" s="297"/>
      <c r="AE27" s="297"/>
      <c r="AZ27" s="357" t="s">
        <v>133</v>
      </c>
      <c r="BA27" s="357" t="s">
        <v>134</v>
      </c>
      <c r="BB27" s="357" t="s">
        <v>78</v>
      </c>
      <c r="BC27" s="357" t="s">
        <v>135</v>
      </c>
      <c r="BD27" s="357" t="s">
        <v>74</v>
      </c>
    </row>
    <row r="28" spans="1:56" s="360" customFormat="1" ht="25.35" customHeight="1">
      <c r="A28" s="297"/>
      <c r="B28" s="23"/>
      <c r="C28" s="297"/>
      <c r="D28" s="366" t="s">
        <v>30</v>
      </c>
      <c r="E28" s="297"/>
      <c r="F28" s="297"/>
      <c r="G28" s="297"/>
      <c r="H28" s="297"/>
      <c r="I28" s="297"/>
      <c r="J28" s="291">
        <f>ROUND(J130, 2)</f>
        <v>0</v>
      </c>
      <c r="K28" s="297"/>
      <c r="L28" s="359"/>
      <c r="S28" s="297"/>
      <c r="T28" s="297"/>
      <c r="U28" s="297"/>
      <c r="V28" s="297"/>
      <c r="W28" s="297"/>
      <c r="X28" s="297"/>
      <c r="Y28" s="297"/>
      <c r="Z28" s="297"/>
      <c r="AA28" s="297"/>
      <c r="AB28" s="297"/>
      <c r="AC28" s="297"/>
      <c r="AD28" s="297"/>
      <c r="AE28" s="297"/>
      <c r="AZ28" s="357" t="s">
        <v>136</v>
      </c>
      <c r="BA28" s="357" t="s">
        <v>137</v>
      </c>
      <c r="BB28" s="357" t="s">
        <v>78</v>
      </c>
      <c r="BC28" s="357" t="s">
        <v>8</v>
      </c>
      <c r="BD28" s="357" t="s">
        <v>74</v>
      </c>
    </row>
    <row r="29" spans="1:56" s="360" customFormat="1" ht="6.95" customHeight="1">
      <c r="A29" s="297"/>
      <c r="B29" s="23"/>
      <c r="C29" s="297"/>
      <c r="D29" s="53"/>
      <c r="E29" s="53"/>
      <c r="F29" s="53"/>
      <c r="G29" s="53"/>
      <c r="H29" s="53"/>
      <c r="I29" s="53"/>
      <c r="J29" s="53"/>
      <c r="K29" s="53"/>
      <c r="L29" s="359"/>
      <c r="S29" s="297"/>
      <c r="T29" s="297"/>
      <c r="U29" s="297"/>
      <c r="V29" s="297"/>
      <c r="W29" s="297"/>
      <c r="X29" s="297"/>
      <c r="Y29" s="297"/>
      <c r="Z29" s="297"/>
      <c r="AA29" s="297"/>
      <c r="AB29" s="297"/>
      <c r="AC29" s="297"/>
      <c r="AD29" s="297"/>
      <c r="AE29" s="297"/>
      <c r="AZ29" s="357" t="s">
        <v>138</v>
      </c>
      <c r="BA29" s="357" t="s">
        <v>139</v>
      </c>
      <c r="BB29" s="357" t="s">
        <v>78</v>
      </c>
      <c r="BC29" s="357" t="s">
        <v>140</v>
      </c>
      <c r="BD29" s="357" t="s">
        <v>74</v>
      </c>
    </row>
    <row r="30" spans="1:56" s="360" customFormat="1" ht="14.45" customHeight="1">
      <c r="A30" s="297"/>
      <c r="B30" s="23"/>
      <c r="C30" s="297"/>
      <c r="D30" s="297"/>
      <c r="E30" s="297"/>
      <c r="F30" s="296" t="s">
        <v>32</v>
      </c>
      <c r="G30" s="297"/>
      <c r="H30" s="297"/>
      <c r="I30" s="296" t="s">
        <v>31</v>
      </c>
      <c r="J30" s="296" t="s">
        <v>33</v>
      </c>
      <c r="K30" s="297"/>
      <c r="L30" s="359"/>
      <c r="S30" s="297"/>
      <c r="T30" s="297"/>
      <c r="U30" s="297"/>
      <c r="V30" s="297"/>
      <c r="W30" s="297"/>
      <c r="X30" s="297"/>
      <c r="Y30" s="297"/>
      <c r="Z30" s="297"/>
      <c r="AA30" s="297"/>
      <c r="AB30" s="297"/>
      <c r="AC30" s="297"/>
      <c r="AD30" s="297"/>
      <c r="AE30" s="297"/>
      <c r="AZ30" s="357" t="s">
        <v>141</v>
      </c>
      <c r="BA30" s="357" t="s">
        <v>142</v>
      </c>
      <c r="BB30" s="357" t="s">
        <v>88</v>
      </c>
      <c r="BC30" s="357" t="s">
        <v>143</v>
      </c>
      <c r="BD30" s="357" t="s">
        <v>74</v>
      </c>
    </row>
    <row r="31" spans="1:56" s="360" customFormat="1" ht="14.45" customHeight="1">
      <c r="A31" s="297"/>
      <c r="B31" s="23"/>
      <c r="C31" s="297"/>
      <c r="D31" s="367" t="s">
        <v>34</v>
      </c>
      <c r="E31" s="20" t="s">
        <v>35</v>
      </c>
      <c r="F31" s="368">
        <f>ROUND((SUM(BE130:BE902)),  2)</f>
        <v>0</v>
      </c>
      <c r="G31" s="297"/>
      <c r="H31" s="297"/>
      <c r="I31" s="369">
        <v>0.21</v>
      </c>
      <c r="J31" s="368">
        <f>ROUND(((SUM(BE130:BE902))*I31),  2)</f>
        <v>0</v>
      </c>
      <c r="K31" s="297"/>
      <c r="L31" s="359"/>
      <c r="S31" s="297"/>
      <c r="T31" s="297"/>
      <c r="U31" s="297"/>
      <c r="V31" s="297"/>
      <c r="W31" s="297"/>
      <c r="X31" s="297"/>
      <c r="Y31" s="297"/>
      <c r="Z31" s="297"/>
      <c r="AA31" s="297"/>
      <c r="AB31" s="297"/>
      <c r="AC31" s="297"/>
      <c r="AD31" s="297"/>
      <c r="AE31" s="297"/>
      <c r="AZ31" s="357" t="s">
        <v>144</v>
      </c>
      <c r="BA31" s="357" t="s">
        <v>142</v>
      </c>
      <c r="BB31" s="357" t="s">
        <v>78</v>
      </c>
      <c r="BC31" s="357" t="s">
        <v>145</v>
      </c>
      <c r="BD31" s="357" t="s">
        <v>74</v>
      </c>
    </row>
    <row r="32" spans="1:56" s="360" customFormat="1" ht="14.45" customHeight="1">
      <c r="A32" s="297"/>
      <c r="B32" s="23"/>
      <c r="C32" s="297"/>
      <c r="D32" s="297"/>
      <c r="E32" s="20" t="s">
        <v>36</v>
      </c>
      <c r="F32" s="368">
        <f>ROUND((SUM(BF130:BF902)),  2)</f>
        <v>0</v>
      </c>
      <c r="G32" s="297"/>
      <c r="H32" s="297"/>
      <c r="I32" s="369">
        <v>0.15</v>
      </c>
      <c r="J32" s="368">
        <f>ROUND(((SUM(BF130:BF902))*I32),  2)</f>
        <v>0</v>
      </c>
      <c r="K32" s="297"/>
      <c r="L32" s="359"/>
      <c r="S32" s="297"/>
      <c r="T32" s="297"/>
      <c r="U32" s="297"/>
      <c r="V32" s="297"/>
      <c r="W32" s="297"/>
      <c r="X32" s="297"/>
      <c r="Y32" s="297"/>
      <c r="Z32" s="297"/>
      <c r="AA32" s="297"/>
      <c r="AB32" s="297"/>
      <c r="AC32" s="297"/>
      <c r="AD32" s="297"/>
      <c r="AE32" s="297"/>
      <c r="AZ32" s="357" t="s">
        <v>146</v>
      </c>
      <c r="BA32" s="357" t="s">
        <v>147</v>
      </c>
      <c r="BB32" s="357" t="s">
        <v>88</v>
      </c>
      <c r="BC32" s="357" t="s">
        <v>148</v>
      </c>
      <c r="BD32" s="357" t="s">
        <v>74</v>
      </c>
    </row>
    <row r="33" spans="1:56" s="360" customFormat="1" ht="14.45" hidden="1" customHeight="1">
      <c r="A33" s="297"/>
      <c r="B33" s="23"/>
      <c r="C33" s="297"/>
      <c r="D33" s="297"/>
      <c r="E33" s="20" t="s">
        <v>37</v>
      </c>
      <c r="F33" s="368">
        <f>ROUND((SUM(BG130:BG902)),  2)</f>
        <v>0</v>
      </c>
      <c r="G33" s="297"/>
      <c r="H33" s="297"/>
      <c r="I33" s="369">
        <v>0.21</v>
      </c>
      <c r="J33" s="368">
        <f>0</f>
        <v>0</v>
      </c>
      <c r="K33" s="297"/>
      <c r="L33" s="359"/>
      <c r="S33" s="297"/>
      <c r="T33" s="297"/>
      <c r="U33" s="297"/>
      <c r="V33" s="297"/>
      <c r="W33" s="297"/>
      <c r="X33" s="297"/>
      <c r="Y33" s="297"/>
      <c r="Z33" s="297"/>
      <c r="AA33" s="297"/>
      <c r="AB33" s="297"/>
      <c r="AC33" s="297"/>
      <c r="AD33" s="297"/>
      <c r="AE33" s="297"/>
      <c r="AZ33" s="357" t="s">
        <v>149</v>
      </c>
      <c r="BA33" s="357" t="s">
        <v>147</v>
      </c>
      <c r="BB33" s="357" t="s">
        <v>78</v>
      </c>
      <c r="BC33" s="357" t="s">
        <v>150</v>
      </c>
      <c r="BD33" s="357" t="s">
        <v>74</v>
      </c>
    </row>
    <row r="34" spans="1:56" s="360" customFormat="1" ht="14.45" hidden="1" customHeight="1">
      <c r="A34" s="297"/>
      <c r="B34" s="23"/>
      <c r="C34" s="297"/>
      <c r="D34" s="297"/>
      <c r="E34" s="20" t="s">
        <v>38</v>
      </c>
      <c r="F34" s="368">
        <f>ROUND((SUM(BH130:BH902)),  2)</f>
        <v>0</v>
      </c>
      <c r="G34" s="297"/>
      <c r="H34" s="297"/>
      <c r="I34" s="369">
        <v>0.15</v>
      </c>
      <c r="J34" s="368">
        <f>0</f>
        <v>0</v>
      </c>
      <c r="K34" s="297"/>
      <c r="L34" s="359"/>
      <c r="S34" s="297"/>
      <c r="T34" s="297"/>
      <c r="U34" s="297"/>
      <c r="V34" s="297"/>
      <c r="W34" s="297"/>
      <c r="X34" s="297"/>
      <c r="Y34" s="297"/>
      <c r="Z34" s="297"/>
      <c r="AA34" s="297"/>
      <c r="AB34" s="297"/>
      <c r="AC34" s="297"/>
      <c r="AD34" s="297"/>
      <c r="AE34" s="297"/>
      <c r="AZ34" s="357" t="s">
        <v>151</v>
      </c>
      <c r="BA34" s="357" t="s">
        <v>152</v>
      </c>
      <c r="BB34" s="357" t="s">
        <v>88</v>
      </c>
      <c r="BC34" s="357" t="s">
        <v>153</v>
      </c>
      <c r="BD34" s="357" t="s">
        <v>74</v>
      </c>
    </row>
    <row r="35" spans="1:56" s="360" customFormat="1" ht="14.45" hidden="1" customHeight="1">
      <c r="A35" s="297"/>
      <c r="B35" s="23"/>
      <c r="C35" s="297"/>
      <c r="D35" s="297"/>
      <c r="E35" s="20" t="s">
        <v>39</v>
      </c>
      <c r="F35" s="368">
        <f>ROUND((SUM(BI130:BI902)),  2)</f>
        <v>0</v>
      </c>
      <c r="G35" s="297"/>
      <c r="H35" s="297"/>
      <c r="I35" s="369">
        <v>0</v>
      </c>
      <c r="J35" s="368">
        <f>0</f>
        <v>0</v>
      </c>
      <c r="K35" s="297"/>
      <c r="L35" s="359"/>
      <c r="S35" s="297"/>
      <c r="T35" s="297"/>
      <c r="U35" s="297"/>
      <c r="V35" s="297"/>
      <c r="W35" s="297"/>
      <c r="X35" s="297"/>
      <c r="Y35" s="297"/>
      <c r="Z35" s="297"/>
      <c r="AA35" s="297"/>
      <c r="AB35" s="297"/>
      <c r="AC35" s="297"/>
      <c r="AD35" s="297"/>
      <c r="AE35" s="297"/>
      <c r="AZ35" s="357" t="s">
        <v>154</v>
      </c>
      <c r="BA35" s="357" t="s">
        <v>125</v>
      </c>
      <c r="BB35" s="357" t="s">
        <v>78</v>
      </c>
      <c r="BC35" s="357" t="s">
        <v>68</v>
      </c>
      <c r="BD35" s="357" t="s">
        <v>74</v>
      </c>
    </row>
    <row r="36" spans="1:56" s="360" customFormat="1" ht="6.95" customHeight="1">
      <c r="A36" s="297"/>
      <c r="B36" s="23"/>
      <c r="C36" s="297"/>
      <c r="D36" s="297"/>
      <c r="E36" s="297"/>
      <c r="F36" s="297"/>
      <c r="G36" s="297"/>
      <c r="H36" s="297"/>
      <c r="I36" s="297"/>
      <c r="J36" s="297"/>
      <c r="K36" s="297"/>
      <c r="L36" s="359"/>
      <c r="S36" s="297"/>
      <c r="T36" s="297"/>
      <c r="U36" s="297"/>
      <c r="V36" s="297"/>
      <c r="W36" s="297"/>
      <c r="X36" s="297"/>
      <c r="Y36" s="297"/>
      <c r="Z36" s="297"/>
      <c r="AA36" s="297"/>
      <c r="AB36" s="297"/>
      <c r="AC36" s="297"/>
      <c r="AD36" s="297"/>
      <c r="AE36" s="297"/>
      <c r="AZ36" s="357" t="s">
        <v>155</v>
      </c>
      <c r="BA36" s="357" t="s">
        <v>152</v>
      </c>
      <c r="BB36" s="357" t="s">
        <v>78</v>
      </c>
      <c r="BC36" s="357" t="s">
        <v>156</v>
      </c>
      <c r="BD36" s="357" t="s">
        <v>74</v>
      </c>
    </row>
    <row r="37" spans="1:56" s="360" customFormat="1" ht="25.35" customHeight="1">
      <c r="A37" s="297"/>
      <c r="B37" s="23"/>
      <c r="C37" s="83"/>
      <c r="D37" s="370" t="s">
        <v>40</v>
      </c>
      <c r="E37" s="47"/>
      <c r="F37" s="47"/>
      <c r="G37" s="371" t="s">
        <v>41</v>
      </c>
      <c r="H37" s="372" t="s">
        <v>42</v>
      </c>
      <c r="I37" s="47"/>
      <c r="J37" s="373">
        <f>SUM(J28:J35)</f>
        <v>0</v>
      </c>
      <c r="K37" s="374"/>
      <c r="L37" s="359"/>
      <c r="S37" s="297"/>
      <c r="T37" s="297"/>
      <c r="U37" s="297"/>
      <c r="V37" s="297"/>
      <c r="W37" s="297"/>
      <c r="X37" s="297"/>
      <c r="Y37" s="297"/>
      <c r="Z37" s="297"/>
      <c r="AA37" s="297"/>
      <c r="AB37" s="297"/>
      <c r="AC37" s="297"/>
      <c r="AD37" s="297"/>
      <c r="AE37" s="297"/>
      <c r="AZ37" s="357" t="s">
        <v>157</v>
      </c>
      <c r="BA37" s="357" t="s">
        <v>158</v>
      </c>
      <c r="BB37" s="357" t="s">
        <v>78</v>
      </c>
      <c r="BC37" s="357" t="s">
        <v>159</v>
      </c>
      <c r="BD37" s="357" t="s">
        <v>74</v>
      </c>
    </row>
    <row r="38" spans="1:56" s="360" customFormat="1" ht="14.45" customHeight="1">
      <c r="A38" s="297"/>
      <c r="B38" s="31"/>
      <c r="C38" s="32"/>
      <c r="D38" s="32"/>
      <c r="E38" s="32"/>
      <c r="F38" s="32"/>
      <c r="G38" s="32"/>
      <c r="H38" s="32"/>
      <c r="I38" s="32"/>
      <c r="J38" s="32"/>
      <c r="K38" s="32"/>
      <c r="L38" s="359"/>
      <c r="S38" s="297"/>
      <c r="T38" s="297"/>
      <c r="U38" s="297"/>
      <c r="V38" s="297"/>
      <c r="W38" s="297"/>
      <c r="X38" s="297"/>
      <c r="Y38" s="297"/>
      <c r="Z38" s="297"/>
      <c r="AA38" s="297"/>
      <c r="AB38" s="297"/>
      <c r="AC38" s="297"/>
      <c r="AD38" s="297"/>
      <c r="AE38" s="297"/>
      <c r="AZ38" s="357" t="s">
        <v>160</v>
      </c>
      <c r="BA38" s="357" t="s">
        <v>158</v>
      </c>
      <c r="BB38" s="357" t="s">
        <v>78</v>
      </c>
      <c r="BC38" s="357" t="s">
        <v>161</v>
      </c>
      <c r="BD38" s="357" t="s">
        <v>74</v>
      </c>
    </row>
    <row r="39" spans="1:56">
      <c r="AZ39" s="357" t="s">
        <v>162</v>
      </c>
      <c r="BA39" s="357" t="s">
        <v>163</v>
      </c>
      <c r="BB39" s="357" t="s">
        <v>72</v>
      </c>
      <c r="BC39" s="357" t="s">
        <v>164</v>
      </c>
      <c r="BD39" s="357" t="s">
        <v>74</v>
      </c>
    </row>
    <row r="40" spans="1:56">
      <c r="AZ40" s="357" t="s">
        <v>165</v>
      </c>
      <c r="BA40" s="357" t="s">
        <v>166</v>
      </c>
      <c r="BB40" s="357" t="s">
        <v>72</v>
      </c>
      <c r="BC40" s="357" t="s">
        <v>167</v>
      </c>
      <c r="BD40" s="357" t="s">
        <v>74</v>
      </c>
    </row>
    <row r="41" spans="1:56">
      <c r="AZ41" s="357" t="s">
        <v>168</v>
      </c>
      <c r="BA41" s="357" t="s">
        <v>169</v>
      </c>
      <c r="BB41" s="357" t="s">
        <v>170</v>
      </c>
      <c r="BC41" s="357" t="s">
        <v>132</v>
      </c>
      <c r="BD41" s="357" t="s">
        <v>74</v>
      </c>
    </row>
    <row r="42" spans="1:56" s="360" customFormat="1" ht="6.95" customHeight="1">
      <c r="A42" s="297"/>
      <c r="B42" s="33"/>
      <c r="C42" s="34"/>
      <c r="D42" s="34"/>
      <c r="E42" s="34"/>
      <c r="F42" s="34"/>
      <c r="G42" s="34"/>
      <c r="H42" s="34"/>
      <c r="I42" s="34"/>
      <c r="J42" s="34"/>
      <c r="K42" s="34"/>
      <c r="L42" s="359"/>
      <c r="S42" s="297"/>
      <c r="T42" s="297"/>
      <c r="U42" s="297"/>
      <c r="V42" s="297"/>
      <c r="W42" s="297"/>
      <c r="X42" s="297"/>
      <c r="Y42" s="297"/>
      <c r="Z42" s="297"/>
      <c r="AA42" s="297"/>
      <c r="AB42" s="297"/>
      <c r="AC42" s="297"/>
      <c r="AD42" s="297"/>
      <c r="AE42" s="297"/>
      <c r="AZ42" s="357" t="s">
        <v>171</v>
      </c>
      <c r="BA42" s="357" t="s">
        <v>172</v>
      </c>
      <c r="BB42" s="357" t="s">
        <v>78</v>
      </c>
      <c r="BC42" s="357" t="s">
        <v>173</v>
      </c>
      <c r="BD42" s="357" t="s">
        <v>74</v>
      </c>
    </row>
    <row r="43" spans="1:56" s="360" customFormat="1" ht="24.95" customHeight="1">
      <c r="A43" s="297"/>
      <c r="B43" s="23"/>
      <c r="C43" s="16" t="s">
        <v>174</v>
      </c>
      <c r="D43" s="297"/>
      <c r="E43" s="297"/>
      <c r="F43" s="297"/>
      <c r="G43" s="297"/>
      <c r="H43" s="297"/>
      <c r="I43" s="297"/>
      <c r="J43" s="297"/>
      <c r="K43" s="297"/>
      <c r="L43" s="359"/>
      <c r="S43" s="297"/>
      <c r="T43" s="297"/>
      <c r="U43" s="297"/>
      <c r="V43" s="297"/>
      <c r="W43" s="297"/>
      <c r="X43" s="297"/>
      <c r="Y43" s="297"/>
      <c r="Z43" s="297"/>
      <c r="AA43" s="297"/>
      <c r="AB43" s="297"/>
      <c r="AC43" s="297"/>
      <c r="AD43" s="297"/>
      <c r="AE43" s="297"/>
      <c r="AZ43" s="357" t="s">
        <v>175</v>
      </c>
      <c r="BA43" s="357" t="s">
        <v>176</v>
      </c>
      <c r="BB43" s="357" t="s">
        <v>78</v>
      </c>
      <c r="BC43" s="357" t="s">
        <v>177</v>
      </c>
      <c r="BD43" s="357" t="s">
        <v>74</v>
      </c>
    </row>
    <row r="44" spans="1:56" s="360" customFormat="1" ht="6.95" customHeight="1">
      <c r="A44" s="297"/>
      <c r="B44" s="23"/>
      <c r="C44" s="297"/>
      <c r="D44" s="297"/>
      <c r="E44" s="297"/>
      <c r="F44" s="297"/>
      <c r="G44" s="297"/>
      <c r="H44" s="297"/>
      <c r="I44" s="297"/>
      <c r="J44" s="297"/>
      <c r="K44" s="297"/>
      <c r="L44" s="359"/>
      <c r="S44" s="297"/>
      <c r="T44" s="297"/>
      <c r="U44" s="297"/>
      <c r="V44" s="297"/>
      <c r="W44" s="297"/>
      <c r="X44" s="297"/>
      <c r="Y44" s="297"/>
      <c r="Z44" s="297"/>
      <c r="AA44" s="297"/>
      <c r="AB44" s="297"/>
      <c r="AC44" s="297"/>
      <c r="AD44" s="297"/>
      <c r="AE44" s="297"/>
      <c r="AZ44" s="357" t="s">
        <v>178</v>
      </c>
      <c r="BA44" s="357" t="s">
        <v>176</v>
      </c>
      <c r="BB44" s="357" t="s">
        <v>78</v>
      </c>
      <c r="BC44" s="357" t="s">
        <v>179</v>
      </c>
      <c r="BD44" s="357" t="s">
        <v>74</v>
      </c>
    </row>
    <row r="45" spans="1:56" s="360" customFormat="1" ht="12" customHeight="1">
      <c r="A45" s="297"/>
      <c r="B45" s="23"/>
      <c r="C45" s="20" t="s">
        <v>14</v>
      </c>
      <c r="D45" s="297"/>
      <c r="E45" s="297"/>
      <c r="F45" s="297"/>
      <c r="G45" s="297"/>
      <c r="H45" s="297"/>
      <c r="I45" s="297"/>
      <c r="J45" s="297"/>
      <c r="K45" s="297"/>
      <c r="L45" s="359"/>
      <c r="S45" s="297"/>
      <c r="T45" s="297"/>
      <c r="U45" s="297"/>
      <c r="V45" s="297"/>
      <c r="W45" s="297"/>
      <c r="X45" s="297"/>
      <c r="Y45" s="297"/>
      <c r="Z45" s="297"/>
      <c r="AA45" s="297"/>
      <c r="AB45" s="297"/>
      <c r="AC45" s="297"/>
      <c r="AD45" s="297"/>
      <c r="AE45" s="297"/>
      <c r="AZ45" s="357" t="s">
        <v>180</v>
      </c>
      <c r="BA45" s="357" t="s">
        <v>181</v>
      </c>
      <c r="BB45" s="357" t="s">
        <v>78</v>
      </c>
      <c r="BC45" s="357" t="s">
        <v>182</v>
      </c>
      <c r="BD45" s="357" t="s">
        <v>74</v>
      </c>
    </row>
    <row r="46" spans="1:56" s="360" customFormat="1" ht="30" customHeight="1">
      <c r="A46" s="297"/>
      <c r="B46" s="23"/>
      <c r="C46" s="297"/>
      <c r="D46" s="297"/>
      <c r="E46" s="319" t="str">
        <f>E7</f>
        <v>Údržba zámecké zahrady Mikulov - položkový rozpočet pro uchazeče</v>
      </c>
      <c r="F46" s="334"/>
      <c r="G46" s="334"/>
      <c r="H46" s="334"/>
      <c r="I46" s="297"/>
      <c r="J46" s="297"/>
      <c r="K46" s="297"/>
      <c r="L46" s="359"/>
      <c r="S46" s="297"/>
      <c r="T46" s="297"/>
      <c r="U46" s="297"/>
      <c r="V46" s="297"/>
      <c r="W46" s="297"/>
      <c r="X46" s="297"/>
      <c r="Y46" s="297"/>
      <c r="Z46" s="297"/>
      <c r="AA46" s="297"/>
      <c r="AB46" s="297"/>
      <c r="AC46" s="297"/>
      <c r="AD46" s="297"/>
      <c r="AE46" s="297"/>
      <c r="AZ46" s="357" t="s">
        <v>183</v>
      </c>
      <c r="BA46" s="357" t="s">
        <v>184</v>
      </c>
      <c r="BB46" s="357" t="s">
        <v>72</v>
      </c>
      <c r="BC46" s="357" t="s">
        <v>185</v>
      </c>
      <c r="BD46" s="357" t="s">
        <v>74</v>
      </c>
    </row>
    <row r="47" spans="1:56" s="360" customFormat="1" ht="6.95" customHeight="1">
      <c r="A47" s="297"/>
      <c r="B47" s="23"/>
      <c r="C47" s="297"/>
      <c r="D47" s="297"/>
      <c r="E47" s="297"/>
      <c r="F47" s="297"/>
      <c r="G47" s="297"/>
      <c r="H47" s="297"/>
      <c r="I47" s="297"/>
      <c r="J47" s="297"/>
      <c r="K47" s="297"/>
      <c r="L47" s="359"/>
      <c r="S47" s="297"/>
      <c r="T47" s="297"/>
      <c r="U47" s="297"/>
      <c r="V47" s="297"/>
      <c r="W47" s="297"/>
      <c r="X47" s="297"/>
      <c r="Y47" s="297"/>
      <c r="Z47" s="297"/>
      <c r="AA47" s="297"/>
      <c r="AB47" s="297"/>
      <c r="AC47" s="297"/>
      <c r="AD47" s="297"/>
      <c r="AE47" s="297"/>
      <c r="AZ47" s="357" t="s">
        <v>186</v>
      </c>
      <c r="BA47" s="357" t="s">
        <v>181</v>
      </c>
      <c r="BB47" s="357" t="s">
        <v>72</v>
      </c>
      <c r="BC47" s="357" t="s">
        <v>187</v>
      </c>
      <c r="BD47" s="357" t="s">
        <v>74</v>
      </c>
    </row>
    <row r="48" spans="1:56" s="360" customFormat="1" ht="12" customHeight="1">
      <c r="A48" s="297"/>
      <c r="B48" s="23"/>
      <c r="C48" s="20" t="s">
        <v>18</v>
      </c>
      <c r="D48" s="297"/>
      <c r="E48" s="297"/>
      <c r="F48" s="292" t="str">
        <f>F10</f>
        <v>Zámek 1 / 4, 692 01 Mikulov</v>
      </c>
      <c r="G48" s="297"/>
      <c r="H48" s="297"/>
      <c r="I48" s="20" t="s">
        <v>19</v>
      </c>
      <c r="J48" s="286">
        <v>44355</v>
      </c>
      <c r="K48" s="297"/>
      <c r="L48" s="359"/>
      <c r="S48" s="297"/>
      <c r="T48" s="297"/>
      <c r="U48" s="297"/>
      <c r="V48" s="297"/>
      <c r="W48" s="297"/>
      <c r="X48" s="297"/>
      <c r="Y48" s="297"/>
      <c r="Z48" s="297"/>
      <c r="AA48" s="297"/>
      <c r="AB48" s="297"/>
      <c r="AC48" s="297"/>
      <c r="AD48" s="297"/>
      <c r="AE48" s="297"/>
      <c r="AZ48" s="357" t="s">
        <v>188</v>
      </c>
      <c r="BA48" s="357" t="s">
        <v>181</v>
      </c>
      <c r="BB48" s="357" t="s">
        <v>72</v>
      </c>
      <c r="BC48" s="357" t="s">
        <v>189</v>
      </c>
      <c r="BD48" s="357" t="s">
        <v>74</v>
      </c>
    </row>
    <row r="49" spans="1:56" s="360" customFormat="1" ht="6.95" customHeight="1">
      <c r="A49" s="297"/>
      <c r="B49" s="23"/>
      <c r="C49" s="297"/>
      <c r="D49" s="297"/>
      <c r="E49" s="297"/>
      <c r="F49" s="297"/>
      <c r="G49" s="297"/>
      <c r="H49" s="297"/>
      <c r="I49" s="297"/>
      <c r="J49" s="297"/>
      <c r="K49" s="297"/>
      <c r="L49" s="359"/>
      <c r="S49" s="297"/>
      <c r="T49" s="297"/>
      <c r="U49" s="297"/>
      <c r="V49" s="297"/>
      <c r="W49" s="297"/>
      <c r="X49" s="297"/>
      <c r="Y49" s="297"/>
      <c r="Z49" s="297"/>
      <c r="AA49" s="297"/>
      <c r="AB49" s="297"/>
      <c r="AC49" s="297"/>
      <c r="AD49" s="297"/>
      <c r="AE49" s="297"/>
      <c r="AZ49" s="357" t="s">
        <v>190</v>
      </c>
      <c r="BA49" s="357" t="s">
        <v>181</v>
      </c>
      <c r="BB49" s="357" t="s">
        <v>72</v>
      </c>
      <c r="BC49" s="357" t="s">
        <v>191</v>
      </c>
      <c r="BD49" s="357" t="s">
        <v>74</v>
      </c>
    </row>
    <row r="50" spans="1:56" s="360" customFormat="1" ht="26.25" customHeight="1">
      <c r="A50" s="297"/>
      <c r="B50" s="23"/>
      <c r="C50" s="20" t="s">
        <v>20</v>
      </c>
      <c r="D50" s="297"/>
      <c r="E50" s="297"/>
      <c r="F50" s="292" t="str">
        <f>E13</f>
        <v xml:space="preserve"> </v>
      </c>
      <c r="G50" s="297"/>
      <c r="H50" s="297"/>
      <c r="I50" s="20" t="s">
        <v>25</v>
      </c>
      <c r="J50" s="294" t="str">
        <f>E19</f>
        <v xml:space="preserve"> Ing. Jana Drochytková</v>
      </c>
      <c r="K50" s="297"/>
      <c r="L50" s="359"/>
      <c r="S50" s="297"/>
      <c r="T50" s="297"/>
      <c r="U50" s="297"/>
      <c r="V50" s="297"/>
      <c r="W50" s="297"/>
      <c r="X50" s="297"/>
      <c r="Y50" s="297"/>
      <c r="Z50" s="297"/>
      <c r="AA50" s="297"/>
      <c r="AB50" s="297"/>
      <c r="AC50" s="297"/>
      <c r="AD50" s="297"/>
      <c r="AE50" s="297"/>
      <c r="AZ50" s="357" t="s">
        <v>192</v>
      </c>
      <c r="BA50" s="357" t="s">
        <v>181</v>
      </c>
      <c r="BB50" s="357" t="s">
        <v>72</v>
      </c>
      <c r="BC50" s="357" t="s">
        <v>193</v>
      </c>
      <c r="BD50" s="357" t="s">
        <v>74</v>
      </c>
    </row>
    <row r="51" spans="1:56" s="360" customFormat="1" ht="25.7" customHeight="1">
      <c r="A51" s="297"/>
      <c r="B51" s="23"/>
      <c r="C51" s="20" t="s">
        <v>24</v>
      </c>
      <c r="D51" s="297"/>
      <c r="E51" s="297"/>
      <c r="F51" s="292" t="str">
        <f>IF(E16="","",E16)</f>
        <v xml:space="preserve"> </v>
      </c>
      <c r="G51" s="297"/>
      <c r="H51" s="297"/>
      <c r="I51" s="20" t="s">
        <v>27</v>
      </c>
      <c r="J51" s="294" t="s">
        <v>1565</v>
      </c>
      <c r="K51" s="297"/>
      <c r="L51" s="359"/>
      <c r="S51" s="297"/>
      <c r="T51" s="297"/>
      <c r="U51" s="297"/>
      <c r="V51" s="297"/>
      <c r="W51" s="297"/>
      <c r="X51" s="297"/>
      <c r="Y51" s="297"/>
      <c r="Z51" s="297"/>
      <c r="AA51" s="297"/>
      <c r="AB51" s="297"/>
      <c r="AC51" s="297"/>
      <c r="AD51" s="297"/>
      <c r="AE51" s="297"/>
      <c r="AZ51" s="357" t="s">
        <v>194</v>
      </c>
      <c r="BA51" s="357" t="s">
        <v>195</v>
      </c>
      <c r="BB51" s="357" t="s">
        <v>78</v>
      </c>
      <c r="BC51" s="357" t="s">
        <v>196</v>
      </c>
      <c r="BD51" s="357" t="s">
        <v>74</v>
      </c>
    </row>
    <row r="52" spans="1:56" s="360" customFormat="1" ht="10.35" customHeight="1">
      <c r="A52" s="297"/>
      <c r="B52" s="23"/>
      <c r="C52" s="297"/>
      <c r="D52" s="297"/>
      <c r="E52" s="297"/>
      <c r="F52" s="297"/>
      <c r="G52" s="297"/>
      <c r="H52" s="297"/>
      <c r="I52" s="297"/>
      <c r="J52" s="297"/>
      <c r="K52" s="297"/>
      <c r="L52" s="359"/>
      <c r="S52" s="297"/>
      <c r="T52" s="297"/>
      <c r="U52" s="297"/>
      <c r="V52" s="297"/>
      <c r="W52" s="297"/>
      <c r="X52" s="297"/>
      <c r="Y52" s="297"/>
      <c r="Z52" s="297"/>
      <c r="AA52" s="297"/>
      <c r="AB52" s="297"/>
      <c r="AC52" s="297"/>
      <c r="AD52" s="297"/>
      <c r="AE52" s="297"/>
      <c r="AZ52" s="357" t="s">
        <v>197</v>
      </c>
      <c r="BA52" s="357" t="s">
        <v>195</v>
      </c>
      <c r="BB52" s="357" t="s">
        <v>88</v>
      </c>
      <c r="BC52" s="357" t="s">
        <v>75</v>
      </c>
      <c r="BD52" s="357" t="s">
        <v>74</v>
      </c>
    </row>
    <row r="53" spans="1:56" s="360" customFormat="1" ht="29.25" customHeight="1">
      <c r="A53" s="297"/>
      <c r="B53" s="23"/>
      <c r="C53" s="82" t="s">
        <v>198</v>
      </c>
      <c r="D53" s="83"/>
      <c r="E53" s="83"/>
      <c r="F53" s="83"/>
      <c r="G53" s="83"/>
      <c r="H53" s="83"/>
      <c r="I53" s="83"/>
      <c r="J53" s="84" t="s">
        <v>199</v>
      </c>
      <c r="K53" s="83"/>
      <c r="L53" s="359"/>
      <c r="S53" s="297"/>
      <c r="T53" s="297"/>
      <c r="U53" s="297"/>
      <c r="V53" s="297"/>
      <c r="W53" s="297"/>
      <c r="X53" s="297"/>
      <c r="Y53" s="297"/>
      <c r="Z53" s="297"/>
      <c r="AA53" s="297"/>
      <c r="AB53" s="297"/>
      <c r="AC53" s="297"/>
      <c r="AD53" s="297"/>
      <c r="AE53" s="297"/>
      <c r="AZ53" s="357" t="s">
        <v>200</v>
      </c>
      <c r="BA53" s="357" t="s">
        <v>201</v>
      </c>
      <c r="BB53" s="357" t="s">
        <v>78</v>
      </c>
      <c r="BC53" s="357" t="s">
        <v>202</v>
      </c>
      <c r="BD53" s="357" t="s">
        <v>74</v>
      </c>
    </row>
    <row r="54" spans="1:56" s="360" customFormat="1" ht="10.35" customHeight="1">
      <c r="A54" s="297"/>
      <c r="B54" s="23"/>
      <c r="C54" s="297"/>
      <c r="D54" s="297"/>
      <c r="E54" s="297"/>
      <c r="F54" s="297"/>
      <c r="G54" s="297"/>
      <c r="H54" s="297"/>
      <c r="I54" s="297"/>
      <c r="J54" s="297"/>
      <c r="K54" s="297"/>
      <c r="L54" s="359"/>
      <c r="S54" s="297"/>
      <c r="T54" s="297"/>
      <c r="U54" s="297"/>
      <c r="V54" s="297"/>
      <c r="W54" s="297"/>
      <c r="X54" s="297"/>
      <c r="Y54" s="297"/>
      <c r="Z54" s="297"/>
      <c r="AA54" s="297"/>
      <c r="AB54" s="297"/>
      <c r="AC54" s="297"/>
      <c r="AD54" s="297"/>
      <c r="AE54" s="297"/>
      <c r="AZ54" s="357" t="s">
        <v>203</v>
      </c>
      <c r="BA54" s="357" t="s">
        <v>204</v>
      </c>
      <c r="BB54" s="357" t="s">
        <v>78</v>
      </c>
      <c r="BC54" s="357" t="s">
        <v>205</v>
      </c>
      <c r="BD54" s="357" t="s">
        <v>74</v>
      </c>
    </row>
    <row r="55" spans="1:56" s="360" customFormat="1" ht="22.9" customHeight="1">
      <c r="A55" s="297"/>
      <c r="B55" s="23"/>
      <c r="C55" s="85" t="s">
        <v>62</v>
      </c>
      <c r="D55" s="297"/>
      <c r="E55" s="297"/>
      <c r="F55" s="297"/>
      <c r="G55" s="297"/>
      <c r="H55" s="297"/>
      <c r="I55" s="297"/>
      <c r="J55" s="291">
        <f>J130</f>
        <v>0</v>
      </c>
      <c r="K55" s="297"/>
      <c r="L55" s="359"/>
      <c r="S55" s="297"/>
      <c r="T55" s="297"/>
      <c r="U55" s="297"/>
      <c r="V55" s="297"/>
      <c r="W55" s="297"/>
      <c r="X55" s="297"/>
      <c r="Y55" s="297"/>
      <c r="Z55" s="297"/>
      <c r="AA55" s="297"/>
      <c r="AB55" s="297"/>
      <c r="AC55" s="297"/>
      <c r="AD55" s="297"/>
      <c r="AE55" s="297"/>
      <c r="AU55" s="356" t="s">
        <v>206</v>
      </c>
      <c r="AZ55" s="357" t="s">
        <v>207</v>
      </c>
      <c r="BA55" s="357" t="s">
        <v>208</v>
      </c>
      <c r="BB55" s="357" t="s">
        <v>78</v>
      </c>
      <c r="BC55" s="357" t="s">
        <v>209</v>
      </c>
      <c r="BD55" s="357" t="s">
        <v>74</v>
      </c>
    </row>
    <row r="56" spans="1:56" s="87" customFormat="1" ht="24.95" customHeight="1">
      <c r="B56" s="86"/>
      <c r="D56" s="88" t="s">
        <v>210</v>
      </c>
      <c r="E56" s="89"/>
      <c r="F56" s="89"/>
      <c r="G56" s="89"/>
      <c r="H56" s="89"/>
      <c r="I56" s="89"/>
      <c r="J56" s="90">
        <f>J131</f>
        <v>0</v>
      </c>
      <c r="L56" s="86"/>
      <c r="AZ56" s="375" t="s">
        <v>211</v>
      </c>
      <c r="BA56" s="375" t="s">
        <v>212</v>
      </c>
      <c r="BB56" s="375" t="s">
        <v>78</v>
      </c>
      <c r="BC56" s="375" t="s">
        <v>213</v>
      </c>
      <c r="BD56" s="375" t="s">
        <v>74</v>
      </c>
    </row>
    <row r="57" spans="1:56" s="92" customFormat="1" ht="19.899999999999999" customHeight="1">
      <c r="B57" s="91"/>
      <c r="D57" s="93" t="s">
        <v>214</v>
      </c>
      <c r="E57" s="94"/>
      <c r="F57" s="94"/>
      <c r="G57" s="94"/>
      <c r="H57" s="94"/>
      <c r="I57" s="94"/>
      <c r="J57" s="95">
        <f>J132</f>
        <v>0</v>
      </c>
      <c r="L57" s="91"/>
      <c r="AZ57" s="376" t="s">
        <v>215</v>
      </c>
      <c r="BA57" s="376" t="s">
        <v>184</v>
      </c>
      <c r="BB57" s="376" t="s">
        <v>78</v>
      </c>
      <c r="BC57" s="376" t="s">
        <v>216</v>
      </c>
      <c r="BD57" s="376" t="s">
        <v>74</v>
      </c>
    </row>
    <row r="58" spans="1:56" s="92" customFormat="1" ht="19.899999999999999" customHeight="1">
      <c r="B58" s="91"/>
      <c r="D58" s="93" t="s">
        <v>217</v>
      </c>
      <c r="E58" s="94"/>
      <c r="F58" s="94"/>
      <c r="G58" s="94"/>
      <c r="H58" s="94"/>
      <c r="I58" s="94"/>
      <c r="J58" s="95">
        <f>J142</f>
        <v>0</v>
      </c>
      <c r="L58" s="91"/>
      <c r="AZ58" s="376" t="s">
        <v>218</v>
      </c>
      <c r="BA58" s="376" t="s">
        <v>219</v>
      </c>
      <c r="BB58" s="376" t="s">
        <v>78</v>
      </c>
      <c r="BC58" s="376" t="s">
        <v>220</v>
      </c>
      <c r="BD58" s="376" t="s">
        <v>74</v>
      </c>
    </row>
    <row r="59" spans="1:56" s="92" customFormat="1" ht="19.899999999999999" customHeight="1">
      <c r="B59" s="91"/>
      <c r="D59" s="93" t="s">
        <v>221</v>
      </c>
      <c r="E59" s="94"/>
      <c r="F59" s="94"/>
      <c r="G59" s="94"/>
      <c r="H59" s="94"/>
      <c r="I59" s="94"/>
      <c r="J59" s="95">
        <f>J152</f>
        <v>0</v>
      </c>
      <c r="L59" s="91"/>
      <c r="AZ59" s="376" t="s">
        <v>222</v>
      </c>
      <c r="BA59" s="376" t="s">
        <v>223</v>
      </c>
      <c r="BB59" s="376" t="s">
        <v>78</v>
      </c>
      <c r="BC59" s="376" t="s">
        <v>224</v>
      </c>
      <c r="BD59" s="376" t="s">
        <v>74</v>
      </c>
    </row>
    <row r="60" spans="1:56" s="92" customFormat="1" ht="19.899999999999999" customHeight="1">
      <c r="B60" s="91"/>
      <c r="D60" s="93" t="s">
        <v>225</v>
      </c>
      <c r="E60" s="94"/>
      <c r="F60" s="94"/>
      <c r="G60" s="94"/>
      <c r="H60" s="94"/>
      <c r="I60" s="94"/>
      <c r="J60" s="95">
        <f>J163</f>
        <v>0</v>
      </c>
      <c r="L60" s="91"/>
      <c r="AZ60" s="376" t="s">
        <v>226</v>
      </c>
      <c r="BA60" s="376" t="s">
        <v>227</v>
      </c>
      <c r="BB60" s="376" t="s">
        <v>78</v>
      </c>
      <c r="BC60" s="376" t="s">
        <v>228</v>
      </c>
      <c r="BD60" s="376" t="s">
        <v>74</v>
      </c>
    </row>
    <row r="61" spans="1:56" s="92" customFormat="1" ht="19.899999999999999" customHeight="1">
      <c r="B61" s="91"/>
      <c r="D61" s="93" t="s">
        <v>229</v>
      </c>
      <c r="E61" s="94"/>
      <c r="F61" s="94"/>
      <c r="G61" s="94"/>
      <c r="H61" s="94"/>
      <c r="I61" s="94"/>
      <c r="J61" s="95">
        <f>J174</f>
        <v>0</v>
      </c>
      <c r="L61" s="91"/>
      <c r="AZ61" s="376" t="s">
        <v>230</v>
      </c>
      <c r="BA61" s="376" t="s">
        <v>231</v>
      </c>
      <c r="BB61" s="376" t="s">
        <v>78</v>
      </c>
      <c r="BC61" s="376" t="s">
        <v>232</v>
      </c>
      <c r="BD61" s="376" t="s">
        <v>74</v>
      </c>
    </row>
    <row r="62" spans="1:56" s="92" customFormat="1" ht="19.899999999999999" customHeight="1">
      <c r="B62" s="91"/>
      <c r="D62" s="93" t="s">
        <v>233</v>
      </c>
      <c r="E62" s="94"/>
      <c r="F62" s="94"/>
      <c r="G62" s="94"/>
      <c r="H62" s="94"/>
      <c r="I62" s="94"/>
      <c r="J62" s="95">
        <f>J185</f>
        <v>0</v>
      </c>
      <c r="L62" s="91"/>
      <c r="AZ62" s="376" t="s">
        <v>234</v>
      </c>
      <c r="BA62" s="376" t="s">
        <v>235</v>
      </c>
      <c r="BB62" s="376" t="s">
        <v>72</v>
      </c>
      <c r="BC62" s="376" t="s">
        <v>236</v>
      </c>
      <c r="BD62" s="376" t="s">
        <v>74</v>
      </c>
    </row>
    <row r="63" spans="1:56" s="92" customFormat="1" ht="19.899999999999999" customHeight="1">
      <c r="B63" s="91"/>
      <c r="D63" s="93" t="s">
        <v>237</v>
      </c>
      <c r="E63" s="94"/>
      <c r="F63" s="94"/>
      <c r="G63" s="94"/>
      <c r="H63" s="94"/>
      <c r="I63" s="94"/>
      <c r="J63" s="95">
        <f>J196</f>
        <v>0</v>
      </c>
      <c r="L63" s="91"/>
      <c r="AZ63" s="376" t="s">
        <v>238</v>
      </c>
      <c r="BA63" s="376" t="s">
        <v>239</v>
      </c>
      <c r="BB63" s="376" t="s">
        <v>72</v>
      </c>
      <c r="BC63" s="376" t="s">
        <v>106</v>
      </c>
      <c r="BD63" s="376" t="s">
        <v>74</v>
      </c>
    </row>
    <row r="64" spans="1:56" s="92" customFormat="1" ht="19.899999999999999" customHeight="1">
      <c r="B64" s="91"/>
      <c r="D64" s="93" t="s">
        <v>240</v>
      </c>
      <c r="E64" s="94"/>
      <c r="F64" s="94"/>
      <c r="G64" s="94"/>
      <c r="H64" s="94"/>
      <c r="I64" s="94"/>
      <c r="J64" s="95">
        <f>J207</f>
        <v>0</v>
      </c>
      <c r="L64" s="91"/>
      <c r="AZ64" s="376" t="s">
        <v>241</v>
      </c>
      <c r="BA64" s="376" t="s">
        <v>242</v>
      </c>
      <c r="BB64" s="376" t="s">
        <v>72</v>
      </c>
      <c r="BC64" s="376" t="s">
        <v>243</v>
      </c>
      <c r="BD64" s="376" t="s">
        <v>74</v>
      </c>
    </row>
    <row r="65" spans="2:56" s="92" customFormat="1" ht="19.899999999999999" customHeight="1">
      <c r="B65" s="91"/>
      <c r="D65" s="93" t="s">
        <v>244</v>
      </c>
      <c r="E65" s="94"/>
      <c r="F65" s="94"/>
      <c r="G65" s="94"/>
      <c r="H65" s="94"/>
      <c r="I65" s="94"/>
      <c r="J65" s="95">
        <f>J213</f>
        <v>0</v>
      </c>
      <c r="L65" s="91"/>
      <c r="AZ65" s="376" t="s">
        <v>245</v>
      </c>
      <c r="BA65" s="376" t="s">
        <v>246</v>
      </c>
      <c r="BB65" s="376" t="s">
        <v>72</v>
      </c>
      <c r="BC65" s="376" t="s">
        <v>74</v>
      </c>
      <c r="BD65" s="376" t="s">
        <v>74</v>
      </c>
    </row>
    <row r="66" spans="2:56" s="92" customFormat="1" ht="19.899999999999999" customHeight="1">
      <c r="B66" s="91"/>
      <c r="D66" s="93" t="s">
        <v>247</v>
      </c>
      <c r="E66" s="94"/>
      <c r="F66" s="94"/>
      <c r="G66" s="94"/>
      <c r="H66" s="94"/>
      <c r="I66" s="94"/>
      <c r="J66" s="95">
        <f>J233</f>
        <v>0</v>
      </c>
      <c r="L66" s="91"/>
      <c r="AZ66" s="376" t="s">
        <v>248</v>
      </c>
      <c r="BA66" s="376" t="s">
        <v>249</v>
      </c>
      <c r="BB66" s="376" t="s">
        <v>72</v>
      </c>
      <c r="BC66" s="376" t="s">
        <v>236</v>
      </c>
      <c r="BD66" s="376" t="s">
        <v>74</v>
      </c>
    </row>
    <row r="67" spans="2:56" s="92" customFormat="1" ht="19.899999999999999" customHeight="1">
      <c r="B67" s="91"/>
      <c r="D67" s="93" t="s">
        <v>250</v>
      </c>
      <c r="E67" s="94"/>
      <c r="F67" s="94"/>
      <c r="G67" s="94"/>
      <c r="H67" s="94"/>
      <c r="I67" s="94"/>
      <c r="J67" s="95">
        <f>J252</f>
        <v>0</v>
      </c>
      <c r="L67" s="91"/>
      <c r="AZ67" s="376" t="s">
        <v>251</v>
      </c>
      <c r="BA67" s="376" t="s">
        <v>252</v>
      </c>
      <c r="BB67" s="376" t="s">
        <v>78</v>
      </c>
      <c r="BC67" s="376" t="s">
        <v>253</v>
      </c>
      <c r="BD67" s="376" t="s">
        <v>74</v>
      </c>
    </row>
    <row r="68" spans="2:56" s="92" customFormat="1" ht="19.899999999999999" customHeight="1">
      <c r="B68" s="91"/>
      <c r="D68" s="93" t="s">
        <v>254</v>
      </c>
      <c r="E68" s="94"/>
      <c r="F68" s="94"/>
      <c r="G68" s="94"/>
      <c r="H68" s="94"/>
      <c r="I68" s="94"/>
      <c r="J68" s="95">
        <f>J277</f>
        <v>0</v>
      </c>
      <c r="L68" s="91"/>
      <c r="AZ68" s="376" t="s">
        <v>255</v>
      </c>
      <c r="BA68" s="376" t="s">
        <v>256</v>
      </c>
      <c r="BB68" s="376" t="s">
        <v>72</v>
      </c>
      <c r="BC68" s="376" t="s">
        <v>106</v>
      </c>
      <c r="BD68" s="376" t="s">
        <v>74</v>
      </c>
    </row>
    <row r="69" spans="2:56" s="92" customFormat="1" ht="19.899999999999999" customHeight="1">
      <c r="B69" s="91"/>
      <c r="D69" s="93" t="s">
        <v>257</v>
      </c>
      <c r="E69" s="94"/>
      <c r="F69" s="94"/>
      <c r="G69" s="94"/>
      <c r="H69" s="94"/>
      <c r="I69" s="94"/>
      <c r="J69" s="95">
        <f>J311</f>
        <v>0</v>
      </c>
      <c r="L69" s="91"/>
      <c r="AZ69" s="376" t="s">
        <v>258</v>
      </c>
      <c r="BA69" s="376" t="s">
        <v>259</v>
      </c>
      <c r="BB69" s="376" t="s">
        <v>78</v>
      </c>
      <c r="BC69" s="376" t="s">
        <v>260</v>
      </c>
      <c r="BD69" s="376" t="s">
        <v>74</v>
      </c>
    </row>
    <row r="70" spans="2:56" s="92" customFormat="1" ht="19.899999999999999" customHeight="1">
      <c r="B70" s="91"/>
      <c r="D70" s="93" t="s">
        <v>261</v>
      </c>
      <c r="E70" s="94"/>
      <c r="F70" s="94"/>
      <c r="G70" s="94"/>
      <c r="H70" s="94"/>
      <c r="I70" s="94"/>
      <c r="J70" s="95">
        <f>J331</f>
        <v>0</v>
      </c>
      <c r="L70" s="91"/>
      <c r="AZ70" s="376" t="s">
        <v>262</v>
      </c>
      <c r="BA70" s="376" t="s">
        <v>263</v>
      </c>
      <c r="BB70" s="376" t="s">
        <v>78</v>
      </c>
      <c r="BC70" s="376" t="s">
        <v>264</v>
      </c>
      <c r="BD70" s="376" t="s">
        <v>74</v>
      </c>
    </row>
    <row r="71" spans="2:56" s="92" customFormat="1" ht="19.899999999999999" customHeight="1">
      <c r="B71" s="91"/>
      <c r="D71" s="93" t="s">
        <v>265</v>
      </c>
      <c r="E71" s="94"/>
      <c r="F71" s="94"/>
      <c r="G71" s="94"/>
      <c r="H71" s="94"/>
      <c r="I71" s="94"/>
      <c r="J71" s="95">
        <v>0</v>
      </c>
      <c r="L71" s="91"/>
      <c r="AZ71" s="376" t="s">
        <v>266</v>
      </c>
      <c r="BA71" s="376" t="s">
        <v>267</v>
      </c>
      <c r="BB71" s="376" t="s">
        <v>78</v>
      </c>
      <c r="BC71" s="376" t="s">
        <v>268</v>
      </c>
      <c r="BD71" s="376" t="s">
        <v>74</v>
      </c>
    </row>
    <row r="72" spans="2:56" s="92" customFormat="1" ht="19.899999999999999" customHeight="1">
      <c r="B72" s="91"/>
      <c r="D72" s="93" t="s">
        <v>269</v>
      </c>
      <c r="E72" s="94"/>
      <c r="F72" s="94"/>
      <c r="G72" s="94"/>
      <c r="H72" s="94"/>
      <c r="I72" s="94"/>
      <c r="J72" s="95">
        <f>J346</f>
        <v>0</v>
      </c>
      <c r="L72" s="91"/>
      <c r="AZ72" s="376" t="s">
        <v>270</v>
      </c>
      <c r="BA72" s="376" t="s">
        <v>271</v>
      </c>
      <c r="BB72" s="376" t="s">
        <v>78</v>
      </c>
      <c r="BC72" s="376" t="s">
        <v>272</v>
      </c>
      <c r="BD72" s="376" t="s">
        <v>74</v>
      </c>
    </row>
    <row r="73" spans="2:56" s="92" customFormat="1" ht="19.899999999999999" customHeight="1">
      <c r="B73" s="91"/>
      <c r="D73" s="93" t="s">
        <v>273</v>
      </c>
      <c r="E73" s="94"/>
      <c r="F73" s="94"/>
      <c r="G73" s="94"/>
      <c r="H73" s="94"/>
      <c r="I73" s="94"/>
      <c r="J73" s="95">
        <f>J357</f>
        <v>0</v>
      </c>
      <c r="L73" s="91"/>
      <c r="AZ73" s="376" t="s">
        <v>274</v>
      </c>
      <c r="BA73" s="376" t="s">
        <v>275</v>
      </c>
      <c r="BB73" s="376" t="s">
        <v>78</v>
      </c>
      <c r="BC73" s="376" t="s">
        <v>276</v>
      </c>
      <c r="BD73" s="376" t="s">
        <v>74</v>
      </c>
    </row>
    <row r="74" spans="2:56" s="92" customFormat="1" ht="19.899999999999999" customHeight="1">
      <c r="B74" s="91"/>
      <c r="D74" s="93" t="s">
        <v>277</v>
      </c>
      <c r="E74" s="94"/>
      <c r="F74" s="94"/>
      <c r="G74" s="94"/>
      <c r="H74" s="94"/>
      <c r="I74" s="94"/>
      <c r="J74" s="95">
        <f>J367</f>
        <v>0</v>
      </c>
      <c r="L74" s="91"/>
      <c r="AZ74" s="376" t="s">
        <v>278</v>
      </c>
      <c r="BA74" s="376" t="s">
        <v>279</v>
      </c>
      <c r="BB74" s="376" t="s">
        <v>78</v>
      </c>
      <c r="BC74" s="376" t="s">
        <v>280</v>
      </c>
      <c r="BD74" s="376" t="s">
        <v>74</v>
      </c>
    </row>
    <row r="75" spans="2:56" s="92" customFormat="1" ht="19.899999999999999" customHeight="1">
      <c r="B75" s="91"/>
      <c r="D75" s="93" t="s">
        <v>281</v>
      </c>
      <c r="E75" s="94"/>
      <c r="F75" s="94"/>
      <c r="G75" s="94"/>
      <c r="H75" s="94"/>
      <c r="I75" s="94"/>
      <c r="J75" s="95">
        <f>J385</f>
        <v>0</v>
      </c>
      <c r="L75" s="91"/>
      <c r="AZ75" s="376" t="s">
        <v>282</v>
      </c>
      <c r="BA75" s="376" t="s">
        <v>256</v>
      </c>
      <c r="BB75" s="376" t="s">
        <v>78</v>
      </c>
      <c r="BC75" s="376" t="s">
        <v>126</v>
      </c>
      <c r="BD75" s="376" t="s">
        <v>74</v>
      </c>
    </row>
    <row r="76" spans="2:56" s="92" customFormat="1" ht="19.899999999999999" customHeight="1">
      <c r="B76" s="91"/>
      <c r="D76" s="93" t="s">
        <v>283</v>
      </c>
      <c r="E76" s="94"/>
      <c r="F76" s="94"/>
      <c r="G76" s="94"/>
      <c r="H76" s="94"/>
      <c r="I76" s="94"/>
      <c r="J76" s="95">
        <f>J398</f>
        <v>0</v>
      </c>
      <c r="L76" s="91"/>
      <c r="AZ76" s="376" t="s">
        <v>284</v>
      </c>
      <c r="BA76" s="376" t="s">
        <v>77</v>
      </c>
      <c r="BB76" s="376" t="s">
        <v>72</v>
      </c>
      <c r="BC76" s="376" t="s">
        <v>8</v>
      </c>
      <c r="BD76" s="376" t="s">
        <v>74</v>
      </c>
    </row>
    <row r="77" spans="2:56" s="92" customFormat="1" ht="19.899999999999999" customHeight="1">
      <c r="B77" s="91"/>
      <c r="D77" s="93" t="s">
        <v>285</v>
      </c>
      <c r="E77" s="94"/>
      <c r="F77" s="94"/>
      <c r="G77" s="94"/>
      <c r="H77" s="94"/>
      <c r="I77" s="94"/>
      <c r="J77" s="95">
        <f>J432</f>
        <v>0</v>
      </c>
      <c r="L77" s="91"/>
    </row>
    <row r="78" spans="2:56" s="92" customFormat="1" ht="19.899999999999999" customHeight="1">
      <c r="B78" s="91"/>
      <c r="D78" s="93" t="s">
        <v>286</v>
      </c>
      <c r="E78" s="94"/>
      <c r="F78" s="94"/>
      <c r="G78" s="94"/>
      <c r="H78" s="94"/>
      <c r="I78" s="94"/>
      <c r="J78" s="95">
        <f>J468</f>
        <v>0</v>
      </c>
      <c r="L78" s="91"/>
    </row>
    <row r="79" spans="2:56" s="92" customFormat="1" ht="19.899999999999999" customHeight="1">
      <c r="B79" s="91"/>
      <c r="D79" s="93" t="s">
        <v>287</v>
      </c>
      <c r="E79" s="94"/>
      <c r="F79" s="94"/>
      <c r="G79" s="94"/>
      <c r="H79" s="94"/>
      <c r="I79" s="94"/>
      <c r="J79" s="95">
        <f>J502</f>
        <v>0</v>
      </c>
      <c r="L79" s="91"/>
    </row>
    <row r="80" spans="2:56" s="92" customFormat="1" ht="19.899999999999999" customHeight="1">
      <c r="B80" s="91"/>
      <c r="D80" s="93" t="s">
        <v>288</v>
      </c>
      <c r="E80" s="94"/>
      <c r="F80" s="94"/>
      <c r="G80" s="94"/>
      <c r="H80" s="94"/>
      <c r="I80" s="94"/>
      <c r="J80" s="95">
        <f>J531</f>
        <v>0</v>
      </c>
      <c r="L80" s="91"/>
    </row>
    <row r="81" spans="2:12" s="92" customFormat="1" ht="19.899999999999999" customHeight="1">
      <c r="B81" s="91"/>
      <c r="D81" s="93" t="s">
        <v>289</v>
      </c>
      <c r="E81" s="94"/>
      <c r="F81" s="94"/>
      <c r="G81" s="94"/>
      <c r="H81" s="94"/>
      <c r="I81" s="94"/>
      <c r="J81" s="95">
        <f>J568</f>
        <v>0</v>
      </c>
      <c r="L81" s="91"/>
    </row>
    <row r="82" spans="2:12" s="92" customFormat="1" ht="19.899999999999999" customHeight="1">
      <c r="B82" s="91"/>
      <c r="D82" s="93" t="s">
        <v>290</v>
      </c>
      <c r="E82" s="94"/>
      <c r="F82" s="94"/>
      <c r="G82" s="94"/>
      <c r="H82" s="94"/>
      <c r="I82" s="94"/>
      <c r="J82" s="95">
        <f>J601</f>
        <v>0</v>
      </c>
      <c r="L82" s="91"/>
    </row>
    <row r="83" spans="2:12" s="92" customFormat="1" ht="19.899999999999999" customHeight="1">
      <c r="B83" s="91"/>
      <c r="D83" s="93" t="s">
        <v>291</v>
      </c>
      <c r="E83" s="94"/>
      <c r="F83" s="94"/>
      <c r="G83" s="94"/>
      <c r="H83" s="94"/>
      <c r="I83" s="94"/>
      <c r="J83" s="95">
        <f>J629</f>
        <v>0</v>
      </c>
      <c r="L83" s="91"/>
    </row>
    <row r="84" spans="2:12" s="92" customFormat="1" ht="19.899999999999999" customHeight="1">
      <c r="B84" s="91"/>
      <c r="D84" s="93" t="s">
        <v>292</v>
      </c>
      <c r="E84" s="94"/>
      <c r="F84" s="94"/>
      <c r="G84" s="94"/>
      <c r="H84" s="94"/>
      <c r="I84" s="94"/>
      <c r="J84" s="95">
        <f>J661</f>
        <v>0</v>
      </c>
      <c r="L84" s="91"/>
    </row>
    <row r="85" spans="2:12" s="92" customFormat="1" ht="19.899999999999999" customHeight="1">
      <c r="B85" s="91"/>
      <c r="D85" s="93" t="s">
        <v>293</v>
      </c>
      <c r="E85" s="94"/>
      <c r="F85" s="94"/>
      <c r="G85" s="94"/>
      <c r="H85" s="94"/>
      <c r="I85" s="94"/>
      <c r="J85" s="95">
        <f>J688</f>
        <v>0</v>
      </c>
      <c r="L85" s="91"/>
    </row>
    <row r="86" spans="2:12" s="92" customFormat="1" ht="19.899999999999999" customHeight="1">
      <c r="B86" s="91"/>
      <c r="D86" s="93" t="s">
        <v>294</v>
      </c>
      <c r="E86" s="94"/>
      <c r="F86" s="94"/>
      <c r="G86" s="94"/>
      <c r="H86" s="94"/>
      <c r="I86" s="94"/>
      <c r="J86" s="95">
        <f>J694</f>
        <v>0</v>
      </c>
      <c r="L86" s="91"/>
    </row>
    <row r="87" spans="2:12" s="87" customFormat="1" ht="24.95" customHeight="1">
      <c r="B87" s="86"/>
      <c r="D87" s="88" t="s">
        <v>295</v>
      </c>
      <c r="E87" s="89"/>
      <c r="F87" s="89"/>
      <c r="G87" s="89"/>
      <c r="H87" s="89"/>
      <c r="I87" s="89"/>
      <c r="J87" s="90">
        <f>J700</f>
        <v>0</v>
      </c>
      <c r="L87" s="86"/>
    </row>
    <row r="88" spans="2:12" s="92" customFormat="1" ht="19.899999999999999" customHeight="1">
      <c r="B88" s="91"/>
      <c r="D88" s="93" t="s">
        <v>233</v>
      </c>
      <c r="E88" s="94"/>
      <c r="F88" s="94"/>
      <c r="G88" s="94"/>
      <c r="H88" s="94"/>
      <c r="I88" s="94"/>
      <c r="J88" s="95">
        <f>J701</f>
        <v>0</v>
      </c>
      <c r="L88" s="91"/>
    </row>
    <row r="89" spans="2:12" s="92" customFormat="1" ht="19.899999999999999" customHeight="1">
      <c r="B89" s="91"/>
      <c r="D89" s="93" t="s">
        <v>296</v>
      </c>
      <c r="E89" s="94"/>
      <c r="F89" s="94"/>
      <c r="G89" s="94"/>
      <c r="H89" s="94"/>
      <c r="I89" s="94"/>
      <c r="J89" s="95">
        <f>J712</f>
        <v>0</v>
      </c>
      <c r="L89" s="91"/>
    </row>
    <row r="90" spans="2:12" s="92" customFormat="1" ht="19.899999999999999" customHeight="1">
      <c r="B90" s="91"/>
      <c r="D90" s="93" t="s">
        <v>297</v>
      </c>
      <c r="E90" s="94"/>
      <c r="F90" s="94"/>
      <c r="G90" s="94"/>
      <c r="H90" s="94"/>
      <c r="I90" s="94"/>
      <c r="J90" s="95">
        <v>0</v>
      </c>
      <c r="L90" s="91"/>
    </row>
    <row r="91" spans="2:12" s="92" customFormat="1" ht="19.899999999999999" customHeight="1">
      <c r="B91" s="91"/>
      <c r="D91" s="93" t="s">
        <v>298</v>
      </c>
      <c r="E91" s="94"/>
      <c r="F91" s="94"/>
      <c r="G91" s="94"/>
      <c r="H91" s="94"/>
      <c r="I91" s="94"/>
      <c r="J91" s="95">
        <v>0</v>
      </c>
      <c r="L91" s="91"/>
    </row>
    <row r="92" spans="2:12" s="92" customFormat="1" ht="19.899999999999999" customHeight="1">
      <c r="B92" s="91"/>
      <c r="D92" s="93" t="s">
        <v>299</v>
      </c>
      <c r="E92" s="94"/>
      <c r="F92" s="94"/>
      <c r="G92" s="94"/>
      <c r="H92" s="94"/>
      <c r="I92" s="94"/>
      <c r="J92" s="95">
        <f>J723</f>
        <v>0</v>
      </c>
      <c r="L92" s="91"/>
    </row>
    <row r="93" spans="2:12" s="92" customFormat="1" ht="19.899999999999999" customHeight="1">
      <c r="B93" s="91"/>
      <c r="D93" s="93" t="s">
        <v>300</v>
      </c>
      <c r="E93" s="94"/>
      <c r="F93" s="94"/>
      <c r="G93" s="94"/>
      <c r="H93" s="94"/>
      <c r="I93" s="94"/>
      <c r="J93" s="95">
        <f>J734</f>
        <v>0</v>
      </c>
      <c r="L93" s="91"/>
    </row>
    <row r="94" spans="2:12" s="92" customFormat="1" ht="19.899999999999999" customHeight="1">
      <c r="B94" s="91"/>
      <c r="D94" s="93" t="s">
        <v>301</v>
      </c>
      <c r="E94" s="94"/>
      <c r="F94" s="94"/>
      <c r="G94" s="94"/>
      <c r="H94" s="94"/>
      <c r="I94" s="94"/>
      <c r="J94" s="95">
        <v>0</v>
      </c>
      <c r="L94" s="91"/>
    </row>
    <row r="95" spans="2:12" s="92" customFormat="1" ht="19.899999999999999" customHeight="1">
      <c r="B95" s="91"/>
      <c r="D95" s="93" t="s">
        <v>302</v>
      </c>
      <c r="E95" s="94"/>
      <c r="F95" s="94"/>
      <c r="G95" s="94"/>
      <c r="H95" s="94"/>
      <c r="I95" s="94"/>
      <c r="J95" s="95">
        <v>0</v>
      </c>
      <c r="L95" s="91"/>
    </row>
    <row r="96" spans="2:12" s="92" customFormat="1" ht="19.899999999999999" customHeight="1">
      <c r="B96" s="91"/>
      <c r="D96" s="93" t="s">
        <v>303</v>
      </c>
      <c r="E96" s="94"/>
      <c r="F96" s="94"/>
      <c r="G96" s="94"/>
      <c r="H96" s="94"/>
      <c r="I96" s="94"/>
      <c r="J96" s="95">
        <f>J744</f>
        <v>0</v>
      </c>
      <c r="L96" s="91"/>
    </row>
    <row r="97" spans="2:12" s="92" customFormat="1" ht="19.899999999999999" customHeight="1">
      <c r="B97" s="91"/>
      <c r="D97" s="93" t="s">
        <v>304</v>
      </c>
      <c r="E97" s="94"/>
      <c r="F97" s="94"/>
      <c r="G97" s="94"/>
      <c r="H97" s="94"/>
      <c r="I97" s="94"/>
      <c r="J97" s="95">
        <v>0</v>
      </c>
      <c r="L97" s="91"/>
    </row>
    <row r="98" spans="2:12" s="92" customFormat="1" ht="19.899999999999999" customHeight="1">
      <c r="B98" s="91"/>
      <c r="D98" s="93" t="s">
        <v>305</v>
      </c>
      <c r="E98" s="94"/>
      <c r="F98" s="94"/>
      <c r="G98" s="94"/>
      <c r="H98" s="94"/>
      <c r="I98" s="94"/>
      <c r="J98" s="95">
        <f>J759</f>
        <v>0</v>
      </c>
      <c r="L98" s="91"/>
    </row>
    <row r="99" spans="2:12" s="92" customFormat="1" ht="19.899999999999999" customHeight="1">
      <c r="B99" s="91"/>
      <c r="D99" s="93" t="s">
        <v>306</v>
      </c>
      <c r="E99" s="94"/>
      <c r="F99" s="94"/>
      <c r="G99" s="94"/>
      <c r="H99" s="94"/>
      <c r="I99" s="94"/>
      <c r="J99" s="95">
        <f>J770</f>
        <v>0</v>
      </c>
      <c r="L99" s="91"/>
    </row>
    <row r="100" spans="2:12" s="92" customFormat="1" ht="19.899999999999999" customHeight="1">
      <c r="B100" s="91"/>
      <c r="D100" s="93" t="s">
        <v>307</v>
      </c>
      <c r="E100" s="94"/>
      <c r="F100" s="94"/>
      <c r="G100" s="94"/>
      <c r="H100" s="94"/>
      <c r="I100" s="94"/>
      <c r="J100" s="95">
        <f>J781</f>
        <v>0</v>
      </c>
      <c r="L100" s="91"/>
    </row>
    <row r="101" spans="2:12" s="92" customFormat="1" ht="19.899999999999999" customHeight="1">
      <c r="B101" s="91"/>
      <c r="D101" s="93" t="s">
        <v>308</v>
      </c>
      <c r="E101" s="94"/>
      <c r="F101" s="94"/>
      <c r="G101" s="94"/>
      <c r="H101" s="94"/>
      <c r="I101" s="94"/>
      <c r="J101" s="95">
        <f>J786</f>
        <v>0</v>
      </c>
      <c r="L101" s="91"/>
    </row>
    <row r="102" spans="2:12" s="92" customFormat="1" ht="19.899999999999999" customHeight="1">
      <c r="B102" s="91"/>
      <c r="D102" s="93" t="s">
        <v>309</v>
      </c>
      <c r="E102" s="94"/>
      <c r="F102" s="94"/>
      <c r="G102" s="94"/>
      <c r="H102" s="94"/>
      <c r="I102" s="94"/>
      <c r="J102" s="95">
        <f>J802</f>
        <v>0</v>
      </c>
      <c r="L102" s="91"/>
    </row>
    <row r="103" spans="2:12" s="92" customFormat="1" ht="19.899999999999999" customHeight="1">
      <c r="B103" s="91"/>
      <c r="D103" s="93" t="s">
        <v>310</v>
      </c>
      <c r="E103" s="94"/>
      <c r="F103" s="94"/>
      <c r="G103" s="94"/>
      <c r="H103" s="94"/>
      <c r="I103" s="94"/>
      <c r="J103" s="95">
        <v>0</v>
      </c>
      <c r="L103" s="91"/>
    </row>
    <row r="104" spans="2:12" s="92" customFormat="1" ht="19.899999999999999" customHeight="1">
      <c r="B104" s="91"/>
      <c r="D104" s="93" t="s">
        <v>311</v>
      </c>
      <c r="E104" s="94"/>
      <c r="F104" s="94"/>
      <c r="G104" s="94"/>
      <c r="H104" s="94"/>
      <c r="I104" s="94"/>
      <c r="J104" s="95">
        <f>J813</f>
        <v>0</v>
      </c>
      <c r="L104" s="91"/>
    </row>
    <row r="105" spans="2:12" s="92" customFormat="1" ht="19.899999999999999" customHeight="1">
      <c r="B105" s="91"/>
      <c r="D105" s="93" t="s">
        <v>312</v>
      </c>
      <c r="E105" s="94"/>
      <c r="F105" s="94"/>
      <c r="G105" s="94"/>
      <c r="H105" s="94"/>
      <c r="I105" s="94"/>
      <c r="J105" s="95">
        <f>J841</f>
        <v>0</v>
      </c>
      <c r="L105" s="91"/>
    </row>
    <row r="106" spans="2:12" s="92" customFormat="1" ht="19.899999999999999" customHeight="1">
      <c r="B106" s="91"/>
      <c r="D106" s="93" t="s">
        <v>313</v>
      </c>
      <c r="E106" s="94"/>
      <c r="F106" s="94"/>
      <c r="G106" s="94"/>
      <c r="H106" s="94"/>
      <c r="I106" s="94"/>
      <c r="J106" s="95">
        <f>J869</f>
        <v>0</v>
      </c>
      <c r="L106" s="91"/>
    </row>
    <row r="107" spans="2:12" s="87" customFormat="1" ht="24.95" customHeight="1">
      <c r="B107" s="86"/>
      <c r="D107" s="88" t="s">
        <v>314</v>
      </c>
      <c r="E107" s="89"/>
      <c r="F107" s="89"/>
      <c r="G107" s="89"/>
      <c r="H107" s="89"/>
      <c r="I107" s="89"/>
      <c r="J107" s="90">
        <f>J875</f>
        <v>0</v>
      </c>
      <c r="L107" s="86"/>
    </row>
    <row r="108" spans="2:12" s="92" customFormat="1" ht="19.899999999999999" customHeight="1">
      <c r="B108" s="91"/>
      <c r="D108" s="93" t="s">
        <v>315</v>
      </c>
      <c r="E108" s="94"/>
      <c r="F108" s="94"/>
      <c r="G108" s="94"/>
      <c r="H108" s="94"/>
      <c r="I108" s="94"/>
      <c r="J108" s="95">
        <f>J876</f>
        <v>0</v>
      </c>
      <c r="L108" s="91"/>
    </row>
    <row r="109" spans="2:12" s="87" customFormat="1" ht="24.95" customHeight="1">
      <c r="B109" s="86"/>
      <c r="D109" s="88" t="s">
        <v>316</v>
      </c>
      <c r="E109" s="89"/>
      <c r="F109" s="89"/>
      <c r="G109" s="89"/>
      <c r="H109" s="89"/>
      <c r="I109" s="89"/>
      <c r="J109" s="90">
        <f>J887</f>
        <v>0</v>
      </c>
      <c r="L109" s="86"/>
    </row>
    <row r="110" spans="2:12" s="92" customFormat="1" ht="19.899999999999999" customHeight="1">
      <c r="B110" s="91"/>
      <c r="D110" s="93" t="s">
        <v>317</v>
      </c>
      <c r="E110" s="94"/>
      <c r="F110" s="94"/>
      <c r="G110" s="94"/>
      <c r="H110" s="94"/>
      <c r="I110" s="94"/>
      <c r="J110" s="95">
        <f>J888</f>
        <v>0</v>
      </c>
      <c r="L110" s="91"/>
    </row>
    <row r="111" spans="2:12" s="92" customFormat="1" ht="19.899999999999999" customHeight="1">
      <c r="B111" s="91"/>
      <c r="D111" s="93" t="s">
        <v>318</v>
      </c>
      <c r="E111" s="94"/>
      <c r="F111" s="94"/>
      <c r="G111" s="94"/>
      <c r="H111" s="94"/>
      <c r="I111" s="94"/>
      <c r="J111" s="95">
        <f>J894</f>
        <v>0</v>
      </c>
      <c r="L111" s="91"/>
    </row>
    <row r="112" spans="2:12" s="87" customFormat="1" ht="24.95" customHeight="1">
      <c r="B112" s="86"/>
      <c r="D112" s="88" t="s">
        <v>319</v>
      </c>
      <c r="E112" s="89"/>
      <c r="F112" s="89"/>
      <c r="G112" s="89"/>
      <c r="H112" s="89"/>
      <c r="I112" s="89"/>
      <c r="J112" s="90">
        <f>J900</f>
        <v>0</v>
      </c>
      <c r="L112" s="86"/>
    </row>
    <row r="113" spans="1:31" s="360" customFormat="1" ht="21.75" customHeight="1">
      <c r="A113" s="297"/>
      <c r="B113" s="23"/>
      <c r="C113" s="297"/>
      <c r="D113" s="297"/>
      <c r="E113" s="297"/>
      <c r="F113" s="297"/>
      <c r="G113" s="297"/>
      <c r="H113" s="297"/>
      <c r="I113" s="297"/>
      <c r="J113" s="297"/>
      <c r="K113" s="297"/>
      <c r="L113" s="359"/>
      <c r="S113" s="297"/>
      <c r="T113" s="297"/>
      <c r="U113" s="297"/>
      <c r="V113" s="297"/>
      <c r="W113" s="297"/>
      <c r="X113" s="297"/>
      <c r="Y113" s="297"/>
      <c r="Z113" s="297"/>
      <c r="AA113" s="297"/>
      <c r="AB113" s="297"/>
      <c r="AC113" s="297"/>
      <c r="AD113" s="297"/>
      <c r="AE113" s="297"/>
    </row>
    <row r="114" spans="1:31" s="360" customFormat="1" ht="6.95" customHeight="1">
      <c r="A114" s="297"/>
      <c r="B114" s="31"/>
      <c r="C114" s="32"/>
      <c r="D114" s="32"/>
      <c r="E114" s="32"/>
      <c r="F114" s="32"/>
      <c r="G114" s="32"/>
      <c r="H114" s="32"/>
      <c r="I114" s="32"/>
      <c r="J114" s="32"/>
      <c r="K114" s="32"/>
      <c r="L114" s="359"/>
      <c r="S114" s="297"/>
      <c r="T114" s="297"/>
      <c r="U114" s="297"/>
      <c r="V114" s="297"/>
      <c r="W114" s="297"/>
      <c r="X114" s="297"/>
      <c r="Y114" s="297"/>
      <c r="Z114" s="297"/>
      <c r="AA114" s="297"/>
      <c r="AB114" s="297"/>
      <c r="AC114" s="297"/>
      <c r="AD114" s="297"/>
      <c r="AE114" s="297"/>
    </row>
    <row r="118" spans="1:31" s="360" customFormat="1" ht="6.95" customHeight="1">
      <c r="A118" s="297"/>
      <c r="B118" s="33"/>
      <c r="C118" s="34"/>
      <c r="D118" s="34"/>
      <c r="E118" s="34"/>
      <c r="F118" s="34"/>
      <c r="G118" s="34"/>
      <c r="H118" s="34"/>
      <c r="I118" s="34"/>
      <c r="J118" s="34"/>
      <c r="K118" s="34"/>
      <c r="L118" s="359"/>
      <c r="S118" s="297"/>
      <c r="T118" s="297"/>
      <c r="U118" s="297"/>
      <c r="V118" s="297"/>
      <c r="W118" s="297"/>
      <c r="X118" s="297"/>
      <c r="Y118" s="297"/>
      <c r="Z118" s="297"/>
      <c r="AA118" s="297"/>
      <c r="AB118" s="297"/>
      <c r="AC118" s="297"/>
      <c r="AD118" s="297"/>
      <c r="AE118" s="297"/>
    </row>
    <row r="119" spans="1:31" s="360" customFormat="1" ht="24.95" customHeight="1">
      <c r="A119" s="297"/>
      <c r="B119" s="23"/>
      <c r="C119" s="16" t="s">
        <v>320</v>
      </c>
      <c r="D119" s="297"/>
      <c r="E119" s="297"/>
      <c r="F119" s="297"/>
      <c r="G119" s="297"/>
      <c r="H119" s="297"/>
      <c r="I119" s="297"/>
      <c r="J119" s="297"/>
      <c r="K119" s="297"/>
      <c r="L119" s="359"/>
      <c r="S119" s="297"/>
      <c r="T119" s="297"/>
      <c r="U119" s="297"/>
      <c r="V119" s="297"/>
      <c r="W119" s="297"/>
      <c r="X119" s="297"/>
      <c r="Y119" s="297"/>
      <c r="Z119" s="297"/>
      <c r="AA119" s="297"/>
      <c r="AB119" s="297"/>
      <c r="AC119" s="297"/>
      <c r="AD119" s="297"/>
      <c r="AE119" s="297"/>
    </row>
    <row r="120" spans="1:31" s="360" customFormat="1" ht="6.95" customHeight="1">
      <c r="A120" s="297"/>
      <c r="B120" s="23"/>
      <c r="C120" s="297"/>
      <c r="D120" s="297"/>
      <c r="E120" s="297"/>
      <c r="F120" s="297"/>
      <c r="G120" s="297"/>
      <c r="H120" s="297"/>
      <c r="I120" s="297"/>
      <c r="J120" s="297"/>
      <c r="K120" s="297"/>
      <c r="L120" s="359"/>
      <c r="S120" s="297"/>
      <c r="T120" s="297"/>
      <c r="U120" s="297"/>
      <c r="V120" s="297"/>
      <c r="W120" s="297"/>
      <c r="X120" s="297"/>
      <c r="Y120" s="297"/>
      <c r="Z120" s="297"/>
      <c r="AA120" s="297"/>
      <c r="AB120" s="297"/>
      <c r="AC120" s="297"/>
      <c r="AD120" s="297"/>
      <c r="AE120" s="297"/>
    </row>
    <row r="121" spans="1:31" s="360" customFormat="1" ht="12" customHeight="1">
      <c r="A121" s="297"/>
      <c r="B121" s="23"/>
      <c r="C121" s="20" t="s">
        <v>14</v>
      </c>
      <c r="D121" s="297"/>
      <c r="E121" s="297"/>
      <c r="F121" s="297"/>
      <c r="G121" s="297"/>
      <c r="H121" s="297"/>
      <c r="I121" s="297"/>
      <c r="J121" s="297"/>
      <c r="K121" s="297"/>
      <c r="L121" s="359"/>
      <c r="S121" s="297"/>
      <c r="T121" s="297"/>
      <c r="U121" s="297"/>
      <c r="V121" s="297"/>
      <c r="W121" s="297"/>
      <c r="X121" s="297"/>
      <c r="Y121" s="297"/>
      <c r="Z121" s="297"/>
      <c r="AA121" s="297"/>
      <c r="AB121" s="297"/>
      <c r="AC121" s="297"/>
      <c r="AD121" s="297"/>
      <c r="AE121" s="297"/>
    </row>
    <row r="122" spans="1:31" s="360" customFormat="1" ht="30" customHeight="1">
      <c r="A122" s="297"/>
      <c r="B122" s="23"/>
      <c r="C122" s="297"/>
      <c r="D122" s="297"/>
      <c r="E122" s="319" t="str">
        <f>E7</f>
        <v>Údržba zámecké zahrady Mikulov - položkový rozpočet pro uchazeče</v>
      </c>
      <c r="F122" s="334"/>
      <c r="G122" s="334"/>
      <c r="H122" s="334"/>
      <c r="I122" s="297"/>
      <c r="J122" s="297"/>
      <c r="K122" s="297"/>
      <c r="L122" s="359"/>
      <c r="S122" s="297"/>
      <c r="T122" s="297"/>
      <c r="U122" s="297"/>
      <c r="V122" s="297"/>
      <c r="W122" s="297"/>
      <c r="X122" s="297"/>
      <c r="Y122" s="297"/>
      <c r="Z122" s="297"/>
      <c r="AA122" s="297"/>
      <c r="AB122" s="297"/>
      <c r="AC122" s="297"/>
      <c r="AD122" s="297"/>
      <c r="AE122" s="297"/>
    </row>
    <row r="123" spans="1:31" s="360" customFormat="1" ht="6.95" customHeight="1">
      <c r="A123" s="297"/>
      <c r="B123" s="23"/>
      <c r="C123" s="297"/>
      <c r="D123" s="297"/>
      <c r="E123" s="297"/>
      <c r="F123" s="297"/>
      <c r="G123" s="297"/>
      <c r="H123" s="297"/>
      <c r="I123" s="297"/>
      <c r="J123" s="297"/>
      <c r="K123" s="297"/>
      <c r="L123" s="359"/>
      <c r="S123" s="297"/>
      <c r="T123" s="297"/>
      <c r="U123" s="297"/>
      <c r="V123" s="297"/>
      <c r="W123" s="297"/>
      <c r="X123" s="297"/>
      <c r="Y123" s="297"/>
      <c r="Z123" s="297"/>
      <c r="AA123" s="297"/>
      <c r="AB123" s="297"/>
      <c r="AC123" s="297"/>
      <c r="AD123" s="297"/>
      <c r="AE123" s="297"/>
    </row>
    <row r="124" spans="1:31" s="360" customFormat="1" ht="12" customHeight="1">
      <c r="A124" s="297"/>
      <c r="B124" s="23"/>
      <c r="C124" s="20" t="s">
        <v>18</v>
      </c>
      <c r="D124" s="297"/>
      <c r="E124" s="297"/>
      <c r="F124" s="292" t="str">
        <f>F10</f>
        <v>Zámek 1 / 4, 692 01 Mikulov</v>
      </c>
      <c r="G124" s="297"/>
      <c r="H124" s="297"/>
      <c r="I124" s="20" t="s">
        <v>19</v>
      </c>
      <c r="J124" s="286">
        <v>44344</v>
      </c>
      <c r="K124" s="297"/>
      <c r="L124" s="359"/>
      <c r="S124" s="297"/>
      <c r="T124" s="297"/>
      <c r="U124" s="297"/>
      <c r="V124" s="297"/>
      <c r="W124" s="297"/>
      <c r="X124" s="297"/>
      <c r="Y124" s="297"/>
      <c r="Z124" s="297"/>
      <c r="AA124" s="297"/>
      <c r="AB124" s="297"/>
      <c r="AC124" s="297"/>
      <c r="AD124" s="297"/>
      <c r="AE124" s="297"/>
    </row>
    <row r="125" spans="1:31" s="360" customFormat="1" ht="9.75" customHeight="1">
      <c r="A125" s="297"/>
      <c r="B125" s="23"/>
      <c r="C125" s="297"/>
      <c r="D125" s="297"/>
      <c r="E125" s="297"/>
      <c r="F125" s="297"/>
      <c r="G125" s="297"/>
      <c r="H125" s="297"/>
      <c r="I125" s="297"/>
      <c r="J125" s="297"/>
      <c r="K125" s="297"/>
      <c r="L125" s="359"/>
      <c r="S125" s="297"/>
      <c r="T125" s="297"/>
      <c r="U125" s="297"/>
      <c r="V125" s="297"/>
      <c r="W125" s="297"/>
      <c r="X125" s="297"/>
      <c r="Y125" s="297"/>
      <c r="Z125" s="297"/>
      <c r="AA125" s="297"/>
      <c r="AB125" s="297"/>
      <c r="AC125" s="297"/>
      <c r="AD125" s="297"/>
      <c r="AE125" s="297"/>
    </row>
    <row r="126" spans="1:31" s="360" customFormat="1" ht="22.5" customHeight="1">
      <c r="A126" s="297"/>
      <c r="B126" s="23"/>
      <c r="C126" s="20" t="s">
        <v>20</v>
      </c>
      <c r="D126" s="297"/>
      <c r="E126" s="297"/>
      <c r="F126" s="292" t="str">
        <f>E13</f>
        <v xml:space="preserve"> </v>
      </c>
      <c r="G126" s="297"/>
      <c r="H126" s="297"/>
      <c r="I126" s="20" t="s">
        <v>25</v>
      </c>
      <c r="J126" s="294" t="str">
        <f>E19</f>
        <v xml:space="preserve"> Ing. Jana Drochytková</v>
      </c>
      <c r="K126" s="297"/>
      <c r="L126" s="359"/>
      <c r="S126" s="297"/>
      <c r="T126" s="297"/>
      <c r="U126" s="297"/>
      <c r="V126" s="297"/>
      <c r="W126" s="297"/>
      <c r="X126" s="297"/>
      <c r="Y126" s="297"/>
      <c r="Z126" s="297"/>
      <c r="AA126" s="297"/>
      <c r="AB126" s="297"/>
      <c r="AC126" s="297"/>
      <c r="AD126" s="297"/>
      <c r="AE126" s="297"/>
    </row>
    <row r="127" spans="1:31" s="360" customFormat="1" ht="25.7" customHeight="1">
      <c r="A127" s="297"/>
      <c r="B127" s="23"/>
      <c r="C127" s="20" t="s">
        <v>24</v>
      </c>
      <c r="D127" s="297"/>
      <c r="E127" s="297"/>
      <c r="F127" s="292" t="str">
        <f>IF(E16="","",E16)</f>
        <v xml:space="preserve"> </v>
      </c>
      <c r="G127" s="297"/>
      <c r="H127" s="297"/>
      <c r="I127" s="20" t="s">
        <v>27</v>
      </c>
      <c r="J127" s="294" t="s">
        <v>1565</v>
      </c>
      <c r="K127" s="297"/>
      <c r="L127" s="359"/>
      <c r="S127" s="297"/>
      <c r="T127" s="297"/>
      <c r="U127" s="297"/>
      <c r="V127" s="297"/>
      <c r="W127" s="297"/>
      <c r="X127" s="297"/>
      <c r="Y127" s="297"/>
      <c r="Z127" s="297"/>
      <c r="AA127" s="297"/>
      <c r="AB127" s="297"/>
      <c r="AC127" s="297"/>
      <c r="AD127" s="297"/>
      <c r="AE127" s="297"/>
    </row>
    <row r="128" spans="1:31" s="360" customFormat="1" ht="10.35" customHeight="1">
      <c r="A128" s="297"/>
      <c r="B128" s="23"/>
      <c r="C128" s="297"/>
      <c r="D128" s="297"/>
      <c r="E128" s="297"/>
      <c r="F128" s="297"/>
      <c r="G128" s="297"/>
      <c r="H128" s="297"/>
      <c r="I128" s="297"/>
      <c r="J128" s="297"/>
      <c r="K128" s="297"/>
      <c r="L128" s="359"/>
      <c r="S128" s="297"/>
      <c r="T128" s="297"/>
      <c r="U128" s="297"/>
      <c r="V128" s="297"/>
      <c r="W128" s="297"/>
      <c r="X128" s="297"/>
      <c r="Y128" s="297"/>
      <c r="Z128" s="297"/>
      <c r="AA128" s="297"/>
      <c r="AB128" s="297"/>
      <c r="AC128" s="297"/>
      <c r="AD128" s="297"/>
      <c r="AE128" s="297"/>
    </row>
    <row r="129" spans="1:65" s="379" customFormat="1" ht="29.25" customHeight="1">
      <c r="A129" s="377"/>
      <c r="B129" s="97"/>
      <c r="C129" s="98" t="s">
        <v>321</v>
      </c>
      <c r="D129" s="99" t="s">
        <v>49</v>
      </c>
      <c r="E129" s="99" t="s">
        <v>45</v>
      </c>
      <c r="F129" s="99" t="s">
        <v>46</v>
      </c>
      <c r="G129" s="99" t="s">
        <v>322</v>
      </c>
      <c r="H129" s="99" t="s">
        <v>323</v>
      </c>
      <c r="I129" s="99" t="s">
        <v>324</v>
      </c>
      <c r="J129" s="99" t="s">
        <v>199</v>
      </c>
      <c r="K129" s="100" t="s">
        <v>325</v>
      </c>
      <c r="L129" s="378"/>
      <c r="M129" s="49" t="s">
        <v>16</v>
      </c>
      <c r="N129" s="50" t="s">
        <v>34</v>
      </c>
      <c r="O129" s="50" t="s">
        <v>326</v>
      </c>
      <c r="P129" s="50" t="s">
        <v>327</v>
      </c>
      <c r="Q129" s="50" t="s">
        <v>328</v>
      </c>
      <c r="R129" s="50" t="s">
        <v>329</v>
      </c>
      <c r="S129" s="50" t="s">
        <v>330</v>
      </c>
      <c r="T129" s="51" t="s">
        <v>331</v>
      </c>
      <c r="U129" s="377"/>
      <c r="V129" s="377"/>
      <c r="W129" s="377"/>
      <c r="X129" s="377"/>
      <c r="Y129" s="377"/>
      <c r="Z129" s="377"/>
      <c r="AA129" s="377"/>
      <c r="AB129" s="377"/>
      <c r="AC129" s="377"/>
      <c r="AD129" s="377"/>
      <c r="AE129" s="377"/>
    </row>
    <row r="130" spans="1:65" s="360" customFormat="1" ht="22.9" customHeight="1">
      <c r="A130" s="297"/>
      <c r="B130" s="23"/>
      <c r="C130" s="56" t="s">
        <v>332</v>
      </c>
      <c r="D130" s="297"/>
      <c r="E130" s="297"/>
      <c r="F130" s="297"/>
      <c r="G130" s="297"/>
      <c r="H130" s="297"/>
      <c r="I130" s="297"/>
      <c r="J130" s="101">
        <f>BK130</f>
        <v>0</v>
      </c>
      <c r="K130" s="297"/>
      <c r="L130" s="23"/>
      <c r="M130" s="52"/>
      <c r="N130" s="102"/>
      <c r="O130" s="53"/>
      <c r="P130" s="103">
        <f>P131+P700+P875+P887+P900</f>
        <v>2843.1704763820999</v>
      </c>
      <c r="Q130" s="53"/>
      <c r="R130" s="103">
        <f>R131+R700+R875+R887+R900</f>
        <v>0.111722537</v>
      </c>
      <c r="S130" s="53"/>
      <c r="T130" s="104">
        <f>T131+T700+T875+T887+T900</f>
        <v>0</v>
      </c>
      <c r="U130" s="297"/>
      <c r="V130" s="297"/>
      <c r="W130" s="297"/>
      <c r="X130" s="297"/>
      <c r="Y130" s="297"/>
      <c r="Z130" s="297"/>
      <c r="AA130" s="297"/>
      <c r="AB130" s="297"/>
      <c r="AC130" s="297"/>
      <c r="AD130" s="297"/>
      <c r="AE130" s="297"/>
      <c r="AT130" s="356" t="s">
        <v>63</v>
      </c>
      <c r="AU130" s="356" t="s">
        <v>206</v>
      </c>
      <c r="BK130" s="380">
        <f>BK131+BK700+BK875+BK887+BK900</f>
        <v>0</v>
      </c>
    </row>
    <row r="131" spans="1:65" s="106" customFormat="1" ht="25.9" customHeight="1">
      <c r="B131" s="105"/>
      <c r="D131" s="107" t="s">
        <v>63</v>
      </c>
      <c r="E131" s="108" t="s">
        <v>333</v>
      </c>
      <c r="F131" s="108" t="s">
        <v>334</v>
      </c>
      <c r="J131" s="109">
        <f>BK131</f>
        <v>0</v>
      </c>
      <c r="L131" s="105"/>
      <c r="M131" s="110"/>
      <c r="N131" s="111"/>
      <c r="O131" s="111"/>
      <c r="P131" s="112">
        <f>P132+P142+P152+P163+P174+P185+P196+P207+P213+P233+P252+P277+P311+P331+P346+P357+P367+P385+P398+P432+P468+P502+P531+P568+P601+P629+P661+P688+P694</f>
        <v>2140.6702091020998</v>
      </c>
      <c r="Q131" s="111"/>
      <c r="R131" s="112">
        <f>R132+R142+R152+R163+R174+R185+R196+R207+R213+R233+R252+R277+R311+R331+R346+R357+R367+R385+R398+R432+R468+R502+R531+R568+R601+R629+R661+R688+R694</f>
        <v>0.110879137</v>
      </c>
      <c r="S131" s="111"/>
      <c r="T131" s="113">
        <f>T132+T142+T152+T163+T174+T185+T196+T207+T213+T233+T252+T277+T311+T331+T346+T357+T367+T385+T398+T432+T468+T502+T531+T568+T601+T629+T661+T688+T694</f>
        <v>0</v>
      </c>
      <c r="AR131" s="107" t="s">
        <v>126</v>
      </c>
      <c r="AT131" s="381" t="s">
        <v>63</v>
      </c>
      <c r="AU131" s="381" t="s">
        <v>11</v>
      </c>
      <c r="AY131" s="107" t="s">
        <v>335</v>
      </c>
      <c r="BK131" s="382">
        <f>BK132+BK142+BK152+BK163+BK174+BK185+BK196+BK207+BK213+BK233+BK252+BK277+BK311+BK331+BK346+BK357+BK367+BK385+BK398+BK432+BK468+BK502+BK531+BK568+BK601+BK629+BK661+BK688+BK694</f>
        <v>0</v>
      </c>
    </row>
    <row r="132" spans="1:65" s="106" customFormat="1" ht="22.9" customHeight="1">
      <c r="B132" s="105"/>
      <c r="D132" s="107" t="s">
        <v>63</v>
      </c>
      <c r="E132" s="114" t="s">
        <v>336</v>
      </c>
      <c r="F132" s="114" t="s">
        <v>337</v>
      </c>
      <c r="J132" s="115">
        <f>BK132</f>
        <v>0</v>
      </c>
      <c r="L132" s="105"/>
      <c r="M132" s="110"/>
      <c r="N132" s="111"/>
      <c r="O132" s="111"/>
      <c r="P132" s="112">
        <f>SUM(P133:P141)</f>
        <v>2.5840000000000001</v>
      </c>
      <c r="Q132" s="111"/>
      <c r="R132" s="112">
        <f>SUM(R133:R141)</f>
        <v>0</v>
      </c>
      <c r="S132" s="111"/>
      <c r="T132" s="113">
        <f>SUM(T133:T141)</f>
        <v>0</v>
      </c>
      <c r="AR132" s="107" t="s">
        <v>68</v>
      </c>
      <c r="AT132" s="381" t="s">
        <v>63</v>
      </c>
      <c r="AU132" s="381" t="s">
        <v>68</v>
      </c>
      <c r="AY132" s="107" t="s">
        <v>335</v>
      </c>
      <c r="BK132" s="382">
        <f>SUM(BK133:BK141)</f>
        <v>0</v>
      </c>
    </row>
    <row r="133" spans="1:65" s="360" customFormat="1" ht="33" customHeight="1">
      <c r="A133" s="297"/>
      <c r="B133" s="23"/>
      <c r="C133" s="116" t="s">
        <v>68</v>
      </c>
      <c r="D133" s="116" t="s">
        <v>338</v>
      </c>
      <c r="E133" s="117" t="s">
        <v>339</v>
      </c>
      <c r="F133" s="118" t="s">
        <v>340</v>
      </c>
      <c r="G133" s="119" t="s">
        <v>78</v>
      </c>
      <c r="H133" s="120">
        <v>5</v>
      </c>
      <c r="I133" s="351"/>
      <c r="J133" s="121">
        <f>ROUND(I133*H133,2)</f>
        <v>0</v>
      </c>
      <c r="K133" s="118" t="s">
        <v>341</v>
      </c>
      <c r="L133" s="23"/>
      <c r="M133" s="122" t="s">
        <v>16</v>
      </c>
      <c r="N133" s="123" t="s">
        <v>35</v>
      </c>
      <c r="O133" s="124">
        <v>0.158</v>
      </c>
      <c r="P133" s="124">
        <f>O133*H133</f>
        <v>0.79</v>
      </c>
      <c r="Q133" s="124">
        <v>0</v>
      </c>
      <c r="R133" s="124">
        <f>Q133*H133</f>
        <v>0</v>
      </c>
      <c r="S133" s="124">
        <v>0</v>
      </c>
      <c r="T133" s="125">
        <f>S133*H133</f>
        <v>0</v>
      </c>
      <c r="U133" s="297"/>
      <c r="V133" s="297"/>
      <c r="W133" s="297"/>
      <c r="X133" s="297"/>
      <c r="Y133" s="297"/>
      <c r="Z133" s="297"/>
      <c r="AA133" s="297"/>
      <c r="AB133" s="297"/>
      <c r="AC133" s="297"/>
      <c r="AD133" s="297"/>
      <c r="AE133" s="297"/>
      <c r="AR133" s="383" t="s">
        <v>126</v>
      </c>
      <c r="AT133" s="383" t="s">
        <v>338</v>
      </c>
      <c r="AU133" s="383" t="s">
        <v>75</v>
      </c>
      <c r="AY133" s="356" t="s">
        <v>335</v>
      </c>
      <c r="BE133" s="384">
        <f>IF(N133="základní",J133,0)</f>
        <v>0</v>
      </c>
      <c r="BF133" s="384">
        <f>IF(N133="snížená",J133,0)</f>
        <v>0</v>
      </c>
      <c r="BG133" s="384">
        <f>IF(N133="zákl. přenesená",J133,0)</f>
        <v>0</v>
      </c>
      <c r="BH133" s="384">
        <f>IF(N133="sníž. přenesená",J133,0)</f>
        <v>0</v>
      </c>
      <c r="BI133" s="384">
        <f>IF(N133="nulová",J133,0)</f>
        <v>0</v>
      </c>
      <c r="BJ133" s="356" t="s">
        <v>68</v>
      </c>
      <c r="BK133" s="384">
        <f>ROUND(I133*H133,2)</f>
        <v>0</v>
      </c>
      <c r="BL133" s="356" t="s">
        <v>126</v>
      </c>
      <c r="BM133" s="383" t="s">
        <v>342</v>
      </c>
    </row>
    <row r="134" spans="1:65" s="360" customFormat="1">
      <c r="A134" s="297"/>
      <c r="B134" s="23"/>
      <c r="C134" s="297"/>
      <c r="D134" s="126" t="s">
        <v>343</v>
      </c>
      <c r="E134" s="297"/>
      <c r="F134" s="127" t="s">
        <v>344</v>
      </c>
      <c r="G134" s="297"/>
      <c r="H134" s="297"/>
      <c r="I134" s="352"/>
      <c r="J134" s="297"/>
      <c r="K134" s="297"/>
      <c r="L134" s="23"/>
      <c r="M134" s="128"/>
      <c r="N134" s="129"/>
      <c r="O134" s="45"/>
      <c r="P134" s="45"/>
      <c r="Q134" s="45"/>
      <c r="R134" s="45"/>
      <c r="S134" s="45"/>
      <c r="T134" s="46"/>
      <c r="U134" s="297"/>
      <c r="V134" s="297"/>
      <c r="W134" s="297"/>
      <c r="X134" s="297"/>
      <c r="Y134" s="297"/>
      <c r="Z134" s="297"/>
      <c r="AA134" s="297"/>
      <c r="AB134" s="297"/>
      <c r="AC134" s="297"/>
      <c r="AD134" s="297"/>
      <c r="AE134" s="297"/>
      <c r="AT134" s="356" t="s">
        <v>343</v>
      </c>
      <c r="AU134" s="356" t="s">
        <v>75</v>
      </c>
    </row>
    <row r="135" spans="1:65" s="360" customFormat="1" ht="68.25">
      <c r="A135" s="297"/>
      <c r="B135" s="23"/>
      <c r="C135" s="297"/>
      <c r="D135" s="126" t="s">
        <v>345</v>
      </c>
      <c r="E135" s="297"/>
      <c r="F135" s="130" t="s">
        <v>346</v>
      </c>
      <c r="G135" s="297"/>
      <c r="H135" s="297"/>
      <c r="I135" s="352"/>
      <c r="J135" s="297"/>
      <c r="K135" s="297"/>
      <c r="L135" s="23"/>
      <c r="M135" s="128"/>
      <c r="N135" s="129"/>
      <c r="O135" s="45"/>
      <c r="P135" s="45"/>
      <c r="Q135" s="45"/>
      <c r="R135" s="45"/>
      <c r="S135" s="45"/>
      <c r="T135" s="46"/>
      <c r="U135" s="297"/>
      <c r="V135" s="297"/>
      <c r="W135" s="297"/>
      <c r="X135" s="297"/>
      <c r="Y135" s="297"/>
      <c r="Z135" s="297"/>
      <c r="AA135" s="297"/>
      <c r="AB135" s="297"/>
      <c r="AC135" s="297"/>
      <c r="AD135" s="297"/>
      <c r="AE135" s="297"/>
      <c r="AT135" s="356" t="s">
        <v>345</v>
      </c>
      <c r="AU135" s="356" t="s">
        <v>75</v>
      </c>
    </row>
    <row r="136" spans="1:65" s="360" customFormat="1" ht="19.5">
      <c r="A136" s="297"/>
      <c r="B136" s="23"/>
      <c r="C136" s="297"/>
      <c r="D136" s="126" t="s">
        <v>347</v>
      </c>
      <c r="E136" s="297"/>
      <c r="F136" s="130" t="s">
        <v>348</v>
      </c>
      <c r="G136" s="297"/>
      <c r="H136" s="297"/>
      <c r="I136" s="352"/>
      <c r="J136" s="297"/>
      <c r="K136" s="297"/>
      <c r="L136" s="23"/>
      <c r="M136" s="128"/>
      <c r="N136" s="129"/>
      <c r="O136" s="45"/>
      <c r="P136" s="45"/>
      <c r="Q136" s="45"/>
      <c r="R136" s="45"/>
      <c r="S136" s="45"/>
      <c r="T136" s="46"/>
      <c r="U136" s="297"/>
      <c r="V136" s="297"/>
      <c r="W136" s="297"/>
      <c r="X136" s="297"/>
      <c r="Y136" s="297"/>
      <c r="Z136" s="297"/>
      <c r="AA136" s="297"/>
      <c r="AB136" s="297"/>
      <c r="AC136" s="297"/>
      <c r="AD136" s="297"/>
      <c r="AE136" s="297"/>
      <c r="AT136" s="356" t="s">
        <v>347</v>
      </c>
      <c r="AU136" s="356" t="s">
        <v>75</v>
      </c>
    </row>
    <row r="137" spans="1:65" s="132" customFormat="1">
      <c r="B137" s="131"/>
      <c r="D137" s="126" t="s">
        <v>349</v>
      </c>
      <c r="E137" s="133" t="s">
        <v>16</v>
      </c>
      <c r="F137" s="134" t="s">
        <v>350</v>
      </c>
      <c r="H137" s="135">
        <v>5</v>
      </c>
      <c r="I137" s="353"/>
      <c r="L137" s="131"/>
      <c r="M137" s="136"/>
      <c r="N137" s="137"/>
      <c r="O137" s="137"/>
      <c r="P137" s="137"/>
      <c r="Q137" s="137"/>
      <c r="R137" s="137"/>
      <c r="S137" s="137"/>
      <c r="T137" s="138"/>
      <c r="AT137" s="133" t="s">
        <v>349</v>
      </c>
      <c r="AU137" s="133" t="s">
        <v>75</v>
      </c>
      <c r="AV137" s="132" t="s">
        <v>75</v>
      </c>
      <c r="AW137" s="132" t="s">
        <v>26</v>
      </c>
      <c r="AX137" s="132" t="s">
        <v>11</v>
      </c>
      <c r="AY137" s="133" t="s">
        <v>335</v>
      </c>
    </row>
    <row r="138" spans="1:65" s="360" customFormat="1" ht="16.5" customHeight="1">
      <c r="A138" s="297"/>
      <c r="B138" s="23"/>
      <c r="C138" s="116" t="s">
        <v>74</v>
      </c>
      <c r="D138" s="116" t="s">
        <v>338</v>
      </c>
      <c r="E138" s="117" t="s">
        <v>354</v>
      </c>
      <c r="F138" s="118" t="s">
        <v>355</v>
      </c>
      <c r="G138" s="119" t="s">
        <v>356</v>
      </c>
      <c r="H138" s="120">
        <v>1.5</v>
      </c>
      <c r="I138" s="351"/>
      <c r="J138" s="121">
        <f>ROUND(I138*H138,2)</f>
        <v>0</v>
      </c>
      <c r="K138" s="118" t="s">
        <v>341</v>
      </c>
      <c r="L138" s="23"/>
      <c r="M138" s="122" t="s">
        <v>16</v>
      </c>
      <c r="N138" s="123" t="s">
        <v>35</v>
      </c>
      <c r="O138" s="124">
        <v>1.196</v>
      </c>
      <c r="P138" s="124">
        <f>O138*H138</f>
        <v>1.794</v>
      </c>
      <c r="Q138" s="124">
        <v>0</v>
      </c>
      <c r="R138" s="124">
        <f>Q138*H138</f>
        <v>0</v>
      </c>
      <c r="S138" s="124">
        <v>0</v>
      </c>
      <c r="T138" s="125">
        <f>S138*H138</f>
        <v>0</v>
      </c>
      <c r="U138" s="297"/>
      <c r="V138" s="297"/>
      <c r="W138" s="297"/>
      <c r="X138" s="297"/>
      <c r="Y138" s="297"/>
      <c r="Z138" s="297"/>
      <c r="AA138" s="297"/>
      <c r="AB138" s="297"/>
      <c r="AC138" s="297"/>
      <c r="AD138" s="297"/>
      <c r="AE138" s="297"/>
      <c r="AR138" s="383" t="s">
        <v>126</v>
      </c>
      <c r="AT138" s="383" t="s">
        <v>338</v>
      </c>
      <c r="AU138" s="383" t="s">
        <v>75</v>
      </c>
      <c r="AY138" s="356" t="s">
        <v>335</v>
      </c>
      <c r="BE138" s="384">
        <f>IF(N138="základní",J138,0)</f>
        <v>0</v>
      </c>
      <c r="BF138" s="384">
        <f>IF(N138="snížená",J138,0)</f>
        <v>0</v>
      </c>
      <c r="BG138" s="384">
        <f>IF(N138="zákl. přenesená",J138,0)</f>
        <v>0</v>
      </c>
      <c r="BH138" s="384">
        <f>IF(N138="sníž. přenesená",J138,0)</f>
        <v>0</v>
      </c>
      <c r="BI138" s="384">
        <f>IF(N138="nulová",J138,0)</f>
        <v>0</v>
      </c>
      <c r="BJ138" s="356" t="s">
        <v>68</v>
      </c>
      <c r="BK138" s="384">
        <f>ROUND(I138*H138,2)</f>
        <v>0</v>
      </c>
      <c r="BL138" s="356" t="s">
        <v>126</v>
      </c>
      <c r="BM138" s="383" t="s">
        <v>357</v>
      </c>
    </row>
    <row r="139" spans="1:65" s="360" customFormat="1">
      <c r="A139" s="297"/>
      <c r="B139" s="23"/>
      <c r="C139" s="297"/>
      <c r="D139" s="126" t="s">
        <v>343</v>
      </c>
      <c r="E139" s="297"/>
      <c r="F139" s="127" t="s">
        <v>358</v>
      </c>
      <c r="G139" s="297"/>
      <c r="H139" s="297"/>
      <c r="I139" s="352"/>
      <c r="J139" s="297"/>
      <c r="K139" s="297"/>
      <c r="L139" s="23"/>
      <c r="M139" s="128"/>
      <c r="N139" s="129"/>
      <c r="O139" s="45"/>
      <c r="P139" s="45"/>
      <c r="Q139" s="45"/>
      <c r="R139" s="45"/>
      <c r="S139" s="45"/>
      <c r="T139" s="46"/>
      <c r="U139" s="297"/>
      <c r="V139" s="297"/>
      <c r="W139" s="297"/>
      <c r="X139" s="297"/>
      <c r="Y139" s="297"/>
      <c r="Z139" s="297"/>
      <c r="AA139" s="297"/>
      <c r="AB139" s="297"/>
      <c r="AC139" s="297"/>
      <c r="AD139" s="297"/>
      <c r="AE139" s="297"/>
      <c r="AT139" s="356" t="s">
        <v>343</v>
      </c>
      <c r="AU139" s="356" t="s">
        <v>75</v>
      </c>
    </row>
    <row r="140" spans="1:65" s="360" customFormat="1" ht="19.5">
      <c r="A140" s="297"/>
      <c r="B140" s="23"/>
      <c r="C140" s="297"/>
      <c r="D140" s="126" t="s">
        <v>347</v>
      </c>
      <c r="E140" s="297"/>
      <c r="F140" s="130" t="s">
        <v>359</v>
      </c>
      <c r="G140" s="297"/>
      <c r="H140" s="297"/>
      <c r="I140" s="352"/>
      <c r="J140" s="297"/>
      <c r="K140" s="297"/>
      <c r="L140" s="23"/>
      <c r="M140" s="128"/>
      <c r="N140" s="129"/>
      <c r="O140" s="45"/>
      <c r="P140" s="45"/>
      <c r="Q140" s="45"/>
      <c r="R140" s="45"/>
      <c r="S140" s="45"/>
      <c r="T140" s="46"/>
      <c r="U140" s="297"/>
      <c r="V140" s="297"/>
      <c r="W140" s="297"/>
      <c r="X140" s="297"/>
      <c r="Y140" s="297"/>
      <c r="Z140" s="297"/>
      <c r="AA140" s="297"/>
      <c r="AB140" s="297"/>
      <c r="AC140" s="297"/>
      <c r="AD140" s="297"/>
      <c r="AE140" s="297"/>
      <c r="AT140" s="356" t="s">
        <v>347</v>
      </c>
      <c r="AU140" s="356" t="s">
        <v>75</v>
      </c>
    </row>
    <row r="141" spans="1:65" s="132" customFormat="1">
      <c r="B141" s="131"/>
      <c r="D141" s="126" t="s">
        <v>349</v>
      </c>
      <c r="E141" s="133" t="s">
        <v>16</v>
      </c>
      <c r="F141" s="134" t="s">
        <v>360</v>
      </c>
      <c r="H141" s="135">
        <v>1.5</v>
      </c>
      <c r="I141" s="353"/>
      <c r="L141" s="131"/>
      <c r="M141" s="136"/>
      <c r="N141" s="137"/>
      <c r="O141" s="137"/>
      <c r="P141" s="137"/>
      <c r="Q141" s="137"/>
      <c r="R141" s="137"/>
      <c r="S141" s="137"/>
      <c r="T141" s="138"/>
      <c r="AT141" s="133" t="s">
        <v>349</v>
      </c>
      <c r="AU141" s="133" t="s">
        <v>75</v>
      </c>
      <c r="AV141" s="132" t="s">
        <v>75</v>
      </c>
      <c r="AW141" s="132" t="s">
        <v>26</v>
      </c>
      <c r="AX141" s="132" t="s">
        <v>11</v>
      </c>
      <c r="AY141" s="133" t="s">
        <v>335</v>
      </c>
    </row>
    <row r="142" spans="1:65" s="106" customFormat="1" ht="22.9" customHeight="1">
      <c r="B142" s="105"/>
      <c r="D142" s="107" t="s">
        <v>63</v>
      </c>
      <c r="E142" s="114" t="s">
        <v>369</v>
      </c>
      <c r="F142" s="114" t="s">
        <v>370</v>
      </c>
      <c r="I142" s="354"/>
      <c r="J142" s="115">
        <f>BK142</f>
        <v>0</v>
      </c>
      <c r="L142" s="105"/>
      <c r="M142" s="110"/>
      <c r="N142" s="111"/>
      <c r="O142" s="111"/>
      <c r="P142" s="112">
        <f>SUM(P143:P151)</f>
        <v>2.0671999999999997</v>
      </c>
      <c r="Q142" s="111"/>
      <c r="R142" s="112">
        <f>SUM(R143:R151)</f>
        <v>0</v>
      </c>
      <c r="S142" s="111"/>
      <c r="T142" s="113">
        <f>SUM(T143:T151)</f>
        <v>0</v>
      </c>
      <c r="AR142" s="107" t="s">
        <v>68</v>
      </c>
      <c r="AT142" s="381" t="s">
        <v>63</v>
      </c>
      <c r="AU142" s="381" t="s">
        <v>68</v>
      </c>
      <c r="AY142" s="107" t="s">
        <v>335</v>
      </c>
      <c r="BK142" s="382">
        <f>SUM(BK143:BK151)</f>
        <v>0</v>
      </c>
    </row>
    <row r="143" spans="1:65" s="360" customFormat="1" ht="33" customHeight="1">
      <c r="A143" s="297"/>
      <c r="B143" s="23"/>
      <c r="C143" s="116" t="s">
        <v>371</v>
      </c>
      <c r="D143" s="116" t="s">
        <v>338</v>
      </c>
      <c r="E143" s="117" t="s">
        <v>339</v>
      </c>
      <c r="F143" s="118" t="s">
        <v>340</v>
      </c>
      <c r="G143" s="119" t="s">
        <v>78</v>
      </c>
      <c r="H143" s="120">
        <v>4</v>
      </c>
      <c r="I143" s="351"/>
      <c r="J143" s="121">
        <f>ROUND(I143*H143,2)</f>
        <v>0</v>
      </c>
      <c r="K143" s="118" t="s">
        <v>341</v>
      </c>
      <c r="L143" s="23"/>
      <c r="M143" s="122" t="s">
        <v>16</v>
      </c>
      <c r="N143" s="123" t="s">
        <v>35</v>
      </c>
      <c r="O143" s="124">
        <v>0.158</v>
      </c>
      <c r="P143" s="124">
        <f>O143*H143</f>
        <v>0.63200000000000001</v>
      </c>
      <c r="Q143" s="124">
        <v>0</v>
      </c>
      <c r="R143" s="124">
        <f>Q143*H143</f>
        <v>0</v>
      </c>
      <c r="S143" s="124">
        <v>0</v>
      </c>
      <c r="T143" s="125">
        <f>S143*H143</f>
        <v>0</v>
      </c>
      <c r="U143" s="297"/>
      <c r="V143" s="297"/>
      <c r="W143" s="297"/>
      <c r="X143" s="297"/>
      <c r="Y143" s="297"/>
      <c r="Z143" s="297"/>
      <c r="AA143" s="297"/>
      <c r="AB143" s="297"/>
      <c r="AC143" s="297"/>
      <c r="AD143" s="297"/>
      <c r="AE143" s="297"/>
      <c r="AR143" s="383" t="s">
        <v>126</v>
      </c>
      <c r="AT143" s="383" t="s">
        <v>338</v>
      </c>
      <c r="AU143" s="383" t="s">
        <v>75</v>
      </c>
      <c r="AY143" s="356" t="s">
        <v>335</v>
      </c>
      <c r="BE143" s="384">
        <f>IF(N143="základní",J143,0)</f>
        <v>0</v>
      </c>
      <c r="BF143" s="384">
        <f>IF(N143="snížená",J143,0)</f>
        <v>0</v>
      </c>
      <c r="BG143" s="384">
        <f>IF(N143="zákl. přenesená",J143,0)</f>
        <v>0</v>
      </c>
      <c r="BH143" s="384">
        <f>IF(N143="sníž. přenesená",J143,0)</f>
        <v>0</v>
      </c>
      <c r="BI143" s="384">
        <f>IF(N143="nulová",J143,0)</f>
        <v>0</v>
      </c>
      <c r="BJ143" s="356" t="s">
        <v>68</v>
      </c>
      <c r="BK143" s="384">
        <f>ROUND(I143*H143,2)</f>
        <v>0</v>
      </c>
      <c r="BL143" s="356" t="s">
        <v>126</v>
      </c>
      <c r="BM143" s="383" t="s">
        <v>372</v>
      </c>
    </row>
    <row r="144" spans="1:65" s="360" customFormat="1">
      <c r="A144" s="297"/>
      <c r="B144" s="23"/>
      <c r="C144" s="297"/>
      <c r="D144" s="126" t="s">
        <v>343</v>
      </c>
      <c r="E144" s="297"/>
      <c r="F144" s="127" t="s">
        <v>344</v>
      </c>
      <c r="G144" s="297"/>
      <c r="H144" s="297"/>
      <c r="I144" s="352"/>
      <c r="J144" s="297"/>
      <c r="K144" s="297"/>
      <c r="L144" s="23"/>
      <c r="M144" s="128"/>
      <c r="N144" s="129"/>
      <c r="O144" s="45"/>
      <c r="P144" s="45"/>
      <c r="Q144" s="45"/>
      <c r="R144" s="45"/>
      <c r="S144" s="45"/>
      <c r="T144" s="46"/>
      <c r="U144" s="297"/>
      <c r="V144" s="297"/>
      <c r="W144" s="297"/>
      <c r="X144" s="297"/>
      <c r="Y144" s="297"/>
      <c r="Z144" s="297"/>
      <c r="AA144" s="297"/>
      <c r="AB144" s="297"/>
      <c r="AC144" s="297"/>
      <c r="AD144" s="297"/>
      <c r="AE144" s="297"/>
      <c r="AT144" s="356" t="s">
        <v>343</v>
      </c>
      <c r="AU144" s="356" t="s">
        <v>75</v>
      </c>
    </row>
    <row r="145" spans="1:65" s="360" customFormat="1" ht="68.25">
      <c r="A145" s="297"/>
      <c r="B145" s="23"/>
      <c r="C145" s="297"/>
      <c r="D145" s="126" t="s">
        <v>345</v>
      </c>
      <c r="E145" s="297"/>
      <c r="F145" s="130" t="s">
        <v>346</v>
      </c>
      <c r="G145" s="297"/>
      <c r="H145" s="297"/>
      <c r="I145" s="352"/>
      <c r="J145" s="297"/>
      <c r="K145" s="297"/>
      <c r="L145" s="23"/>
      <c r="M145" s="128"/>
      <c r="N145" s="129"/>
      <c r="O145" s="45"/>
      <c r="P145" s="45"/>
      <c r="Q145" s="45"/>
      <c r="R145" s="45"/>
      <c r="S145" s="45"/>
      <c r="T145" s="46"/>
      <c r="U145" s="297"/>
      <c r="V145" s="297"/>
      <c r="W145" s="297"/>
      <c r="X145" s="297"/>
      <c r="Y145" s="297"/>
      <c r="Z145" s="297"/>
      <c r="AA145" s="297"/>
      <c r="AB145" s="297"/>
      <c r="AC145" s="297"/>
      <c r="AD145" s="297"/>
      <c r="AE145" s="297"/>
      <c r="AT145" s="356" t="s">
        <v>345</v>
      </c>
      <c r="AU145" s="356" t="s">
        <v>75</v>
      </c>
    </row>
    <row r="146" spans="1:65" s="360" customFormat="1" ht="19.5">
      <c r="A146" s="297"/>
      <c r="B146" s="23"/>
      <c r="C146" s="297"/>
      <c r="D146" s="126" t="s">
        <v>347</v>
      </c>
      <c r="E146" s="297"/>
      <c r="F146" s="130" t="s">
        <v>348</v>
      </c>
      <c r="G146" s="297"/>
      <c r="H146" s="297"/>
      <c r="I146" s="352"/>
      <c r="J146" s="297"/>
      <c r="K146" s="297"/>
      <c r="L146" s="23"/>
      <c r="M146" s="128"/>
      <c r="N146" s="129"/>
      <c r="O146" s="45"/>
      <c r="P146" s="45"/>
      <c r="Q146" s="45"/>
      <c r="R146" s="45"/>
      <c r="S146" s="45"/>
      <c r="T146" s="46"/>
      <c r="U146" s="297"/>
      <c r="V146" s="297"/>
      <c r="W146" s="297"/>
      <c r="X146" s="297"/>
      <c r="Y146" s="297"/>
      <c r="Z146" s="297"/>
      <c r="AA146" s="297"/>
      <c r="AB146" s="297"/>
      <c r="AC146" s="297"/>
      <c r="AD146" s="297"/>
      <c r="AE146" s="297"/>
      <c r="AT146" s="356" t="s">
        <v>347</v>
      </c>
      <c r="AU146" s="356" t="s">
        <v>75</v>
      </c>
    </row>
    <row r="147" spans="1:65" s="132" customFormat="1">
      <c r="B147" s="131"/>
      <c r="D147" s="126" t="s">
        <v>349</v>
      </c>
      <c r="E147" s="133" t="s">
        <v>16</v>
      </c>
      <c r="F147" s="134" t="s">
        <v>373</v>
      </c>
      <c r="H147" s="135">
        <v>4</v>
      </c>
      <c r="I147" s="353"/>
      <c r="L147" s="131"/>
      <c r="M147" s="136"/>
      <c r="N147" s="137"/>
      <c r="O147" s="137"/>
      <c r="P147" s="137"/>
      <c r="Q147" s="137"/>
      <c r="R147" s="137"/>
      <c r="S147" s="137"/>
      <c r="T147" s="138"/>
      <c r="AT147" s="133" t="s">
        <v>349</v>
      </c>
      <c r="AU147" s="133" t="s">
        <v>75</v>
      </c>
      <c r="AV147" s="132" t="s">
        <v>75</v>
      </c>
      <c r="AW147" s="132" t="s">
        <v>26</v>
      </c>
      <c r="AX147" s="132" t="s">
        <v>11</v>
      </c>
      <c r="AY147" s="133" t="s">
        <v>335</v>
      </c>
    </row>
    <row r="148" spans="1:65" s="360" customFormat="1" ht="16.5" customHeight="1">
      <c r="A148" s="297"/>
      <c r="B148" s="23"/>
      <c r="C148" s="116" t="s">
        <v>185</v>
      </c>
      <c r="D148" s="116" t="s">
        <v>338</v>
      </c>
      <c r="E148" s="117" t="s">
        <v>354</v>
      </c>
      <c r="F148" s="118" t="s">
        <v>355</v>
      </c>
      <c r="G148" s="119" t="s">
        <v>356</v>
      </c>
      <c r="H148" s="120">
        <v>1.2</v>
      </c>
      <c r="I148" s="351"/>
      <c r="J148" s="121">
        <f>ROUND(I148*H148,2)</f>
        <v>0</v>
      </c>
      <c r="K148" s="118" t="s">
        <v>341</v>
      </c>
      <c r="L148" s="23"/>
      <c r="M148" s="122" t="s">
        <v>16</v>
      </c>
      <c r="N148" s="123" t="s">
        <v>35</v>
      </c>
      <c r="O148" s="124">
        <v>1.196</v>
      </c>
      <c r="P148" s="124">
        <f>O148*H148</f>
        <v>1.4351999999999998</v>
      </c>
      <c r="Q148" s="124">
        <v>0</v>
      </c>
      <c r="R148" s="124">
        <f>Q148*H148</f>
        <v>0</v>
      </c>
      <c r="S148" s="124">
        <v>0</v>
      </c>
      <c r="T148" s="125">
        <f>S148*H148</f>
        <v>0</v>
      </c>
      <c r="U148" s="297"/>
      <c r="V148" s="297"/>
      <c r="W148" s="297"/>
      <c r="X148" s="297"/>
      <c r="Y148" s="297"/>
      <c r="Z148" s="297"/>
      <c r="AA148" s="297"/>
      <c r="AB148" s="297"/>
      <c r="AC148" s="297"/>
      <c r="AD148" s="297"/>
      <c r="AE148" s="297"/>
      <c r="AR148" s="383" t="s">
        <v>126</v>
      </c>
      <c r="AT148" s="383" t="s">
        <v>338</v>
      </c>
      <c r="AU148" s="383" t="s">
        <v>75</v>
      </c>
      <c r="AY148" s="356" t="s">
        <v>335</v>
      </c>
      <c r="BE148" s="384">
        <f>IF(N148="základní",J148,0)</f>
        <v>0</v>
      </c>
      <c r="BF148" s="384">
        <f>IF(N148="snížená",J148,0)</f>
        <v>0</v>
      </c>
      <c r="BG148" s="384">
        <f>IF(N148="zákl. přenesená",J148,0)</f>
        <v>0</v>
      </c>
      <c r="BH148" s="384">
        <f>IF(N148="sníž. přenesená",J148,0)</f>
        <v>0</v>
      </c>
      <c r="BI148" s="384">
        <f>IF(N148="nulová",J148,0)</f>
        <v>0</v>
      </c>
      <c r="BJ148" s="356" t="s">
        <v>68</v>
      </c>
      <c r="BK148" s="384">
        <f>ROUND(I148*H148,2)</f>
        <v>0</v>
      </c>
      <c r="BL148" s="356" t="s">
        <v>126</v>
      </c>
      <c r="BM148" s="383" t="s">
        <v>374</v>
      </c>
    </row>
    <row r="149" spans="1:65" s="360" customFormat="1">
      <c r="A149" s="297"/>
      <c r="B149" s="23"/>
      <c r="C149" s="297"/>
      <c r="D149" s="126" t="s">
        <v>343</v>
      </c>
      <c r="E149" s="297"/>
      <c r="F149" s="127" t="s">
        <v>358</v>
      </c>
      <c r="G149" s="297"/>
      <c r="H149" s="297"/>
      <c r="I149" s="352"/>
      <c r="J149" s="297"/>
      <c r="K149" s="297"/>
      <c r="L149" s="23"/>
      <c r="M149" s="128"/>
      <c r="N149" s="129"/>
      <c r="O149" s="45"/>
      <c r="P149" s="45"/>
      <c r="Q149" s="45"/>
      <c r="R149" s="45"/>
      <c r="S149" s="45"/>
      <c r="T149" s="46"/>
      <c r="U149" s="297"/>
      <c r="V149" s="297"/>
      <c r="W149" s="297"/>
      <c r="X149" s="297"/>
      <c r="Y149" s="297"/>
      <c r="Z149" s="297"/>
      <c r="AA149" s="297"/>
      <c r="AB149" s="297"/>
      <c r="AC149" s="297"/>
      <c r="AD149" s="297"/>
      <c r="AE149" s="297"/>
      <c r="AT149" s="356" t="s">
        <v>343</v>
      </c>
      <c r="AU149" s="356" t="s">
        <v>75</v>
      </c>
    </row>
    <row r="150" spans="1:65" s="360" customFormat="1" ht="19.5">
      <c r="A150" s="297"/>
      <c r="B150" s="23"/>
      <c r="C150" s="297"/>
      <c r="D150" s="126" t="s">
        <v>347</v>
      </c>
      <c r="E150" s="297"/>
      <c r="F150" s="130" t="s">
        <v>375</v>
      </c>
      <c r="G150" s="297"/>
      <c r="H150" s="297"/>
      <c r="I150" s="352"/>
      <c r="J150" s="297"/>
      <c r="K150" s="297"/>
      <c r="L150" s="23"/>
      <c r="M150" s="128"/>
      <c r="N150" s="129"/>
      <c r="O150" s="45"/>
      <c r="P150" s="45"/>
      <c r="Q150" s="45"/>
      <c r="R150" s="45"/>
      <c r="S150" s="45"/>
      <c r="T150" s="46"/>
      <c r="U150" s="297"/>
      <c r="V150" s="297"/>
      <c r="W150" s="297"/>
      <c r="X150" s="297"/>
      <c r="Y150" s="297"/>
      <c r="Z150" s="297"/>
      <c r="AA150" s="297"/>
      <c r="AB150" s="297"/>
      <c r="AC150" s="297"/>
      <c r="AD150" s="297"/>
      <c r="AE150" s="297"/>
      <c r="AT150" s="356" t="s">
        <v>347</v>
      </c>
      <c r="AU150" s="356" t="s">
        <v>75</v>
      </c>
    </row>
    <row r="151" spans="1:65" s="132" customFormat="1">
      <c r="B151" s="131"/>
      <c r="D151" s="126" t="s">
        <v>349</v>
      </c>
      <c r="E151" s="133" t="s">
        <v>16</v>
      </c>
      <c r="F151" s="134" t="s">
        <v>376</v>
      </c>
      <c r="H151" s="135">
        <v>1.2</v>
      </c>
      <c r="I151" s="353"/>
      <c r="L151" s="131"/>
      <c r="M151" s="136"/>
      <c r="N151" s="137"/>
      <c r="O151" s="137"/>
      <c r="P151" s="137"/>
      <c r="Q151" s="137"/>
      <c r="R151" s="137"/>
      <c r="S151" s="137"/>
      <c r="T151" s="138"/>
      <c r="AT151" s="133" t="s">
        <v>349</v>
      </c>
      <c r="AU151" s="133" t="s">
        <v>75</v>
      </c>
      <c r="AV151" s="132" t="s">
        <v>75</v>
      </c>
      <c r="AW151" s="132" t="s">
        <v>26</v>
      </c>
      <c r="AX151" s="132" t="s">
        <v>11</v>
      </c>
      <c r="AY151" s="133" t="s">
        <v>335</v>
      </c>
    </row>
    <row r="152" spans="1:65" s="106" customFormat="1" ht="22.9" customHeight="1">
      <c r="B152" s="105"/>
      <c r="D152" s="107" t="s">
        <v>63</v>
      </c>
      <c r="E152" s="114" t="s">
        <v>377</v>
      </c>
      <c r="F152" s="114" t="s">
        <v>378</v>
      </c>
      <c r="I152" s="354"/>
      <c r="J152" s="115">
        <f>BK152</f>
        <v>0</v>
      </c>
      <c r="L152" s="105"/>
      <c r="M152" s="110"/>
      <c r="N152" s="111"/>
      <c r="O152" s="111"/>
      <c r="P152" s="112">
        <f>SUM(P153:P162)</f>
        <v>42.090300000000006</v>
      </c>
      <c r="Q152" s="111"/>
      <c r="R152" s="112">
        <f>SUM(R153:R162)</f>
        <v>0</v>
      </c>
      <c r="S152" s="111"/>
      <c r="T152" s="113">
        <f>SUM(T153:T162)</f>
        <v>0</v>
      </c>
      <c r="AR152" s="107" t="s">
        <v>68</v>
      </c>
      <c r="AT152" s="381" t="s">
        <v>63</v>
      </c>
      <c r="AU152" s="381" t="s">
        <v>68</v>
      </c>
      <c r="AY152" s="107" t="s">
        <v>335</v>
      </c>
      <c r="BK152" s="382">
        <f>SUM(BK153:BK162)</f>
        <v>0</v>
      </c>
    </row>
    <row r="153" spans="1:65" s="360" customFormat="1" ht="24">
      <c r="A153" s="297"/>
      <c r="B153" s="23"/>
      <c r="C153" s="116" t="s">
        <v>236</v>
      </c>
      <c r="D153" s="116" t="s">
        <v>338</v>
      </c>
      <c r="E153" s="117" t="s">
        <v>379</v>
      </c>
      <c r="F153" s="118" t="s">
        <v>380</v>
      </c>
      <c r="G153" s="119" t="s">
        <v>78</v>
      </c>
      <c r="H153" s="120">
        <v>117.9</v>
      </c>
      <c r="I153" s="351"/>
      <c r="J153" s="121">
        <f>ROUND(I153*H153,2)</f>
        <v>0</v>
      </c>
      <c r="K153" s="118" t="s">
        <v>341</v>
      </c>
      <c r="L153" s="23"/>
      <c r="M153" s="122" t="s">
        <v>16</v>
      </c>
      <c r="N153" s="123" t="s">
        <v>35</v>
      </c>
      <c r="O153" s="124">
        <v>0.27200000000000002</v>
      </c>
      <c r="P153" s="124">
        <f>O153*H153</f>
        <v>32.068800000000003</v>
      </c>
      <c r="Q153" s="124">
        <v>0</v>
      </c>
      <c r="R153" s="124">
        <f>Q153*H153</f>
        <v>0</v>
      </c>
      <c r="S153" s="124">
        <v>0</v>
      </c>
      <c r="T153" s="125">
        <f>S153*H153</f>
        <v>0</v>
      </c>
      <c r="U153" s="297"/>
      <c r="V153" s="297"/>
      <c r="W153" s="297"/>
      <c r="X153" s="297"/>
      <c r="Y153" s="297"/>
      <c r="Z153" s="297"/>
      <c r="AA153" s="297"/>
      <c r="AB153" s="297"/>
      <c r="AC153" s="297"/>
      <c r="AD153" s="297"/>
      <c r="AE153" s="297"/>
      <c r="AR153" s="383" t="s">
        <v>126</v>
      </c>
      <c r="AT153" s="383" t="s">
        <v>338</v>
      </c>
      <c r="AU153" s="383" t="s">
        <v>75</v>
      </c>
      <c r="AY153" s="356" t="s">
        <v>335</v>
      </c>
      <c r="BE153" s="384">
        <f>IF(N153="základní",J153,0)</f>
        <v>0</v>
      </c>
      <c r="BF153" s="384">
        <f>IF(N153="snížená",J153,0)</f>
        <v>0</v>
      </c>
      <c r="BG153" s="384">
        <f>IF(N153="zákl. přenesená",J153,0)</f>
        <v>0</v>
      </c>
      <c r="BH153" s="384">
        <f>IF(N153="sníž. přenesená",J153,0)</f>
        <v>0</v>
      </c>
      <c r="BI153" s="384">
        <f>IF(N153="nulová",J153,0)</f>
        <v>0</v>
      </c>
      <c r="BJ153" s="356" t="s">
        <v>68</v>
      </c>
      <c r="BK153" s="384">
        <f>ROUND(I153*H153,2)</f>
        <v>0</v>
      </c>
      <c r="BL153" s="356" t="s">
        <v>126</v>
      </c>
      <c r="BM153" s="383" t="s">
        <v>381</v>
      </c>
    </row>
    <row r="154" spans="1:65" s="360" customFormat="1" ht="19.5">
      <c r="A154" s="297"/>
      <c r="B154" s="23"/>
      <c r="C154" s="297"/>
      <c r="D154" s="126" t="s">
        <v>343</v>
      </c>
      <c r="E154" s="297"/>
      <c r="F154" s="127" t="s">
        <v>382</v>
      </c>
      <c r="G154" s="297"/>
      <c r="H154" s="297"/>
      <c r="I154" s="352"/>
      <c r="J154" s="297"/>
      <c r="K154" s="297"/>
      <c r="L154" s="23"/>
      <c r="M154" s="128"/>
      <c r="N154" s="129"/>
      <c r="O154" s="45"/>
      <c r="P154" s="45"/>
      <c r="Q154" s="45"/>
      <c r="R154" s="45"/>
      <c r="S154" s="45"/>
      <c r="T154" s="46"/>
      <c r="U154" s="297"/>
      <c r="V154" s="297"/>
      <c r="W154" s="297"/>
      <c r="X154" s="297"/>
      <c r="Y154" s="297"/>
      <c r="Z154" s="297"/>
      <c r="AA154" s="297"/>
      <c r="AB154" s="297"/>
      <c r="AC154" s="297"/>
      <c r="AD154" s="297"/>
      <c r="AE154" s="297"/>
      <c r="AT154" s="356" t="s">
        <v>343</v>
      </c>
      <c r="AU154" s="356" t="s">
        <v>75</v>
      </c>
    </row>
    <row r="155" spans="1:65" s="360" customFormat="1" ht="97.5">
      <c r="A155" s="297"/>
      <c r="B155" s="23"/>
      <c r="C155" s="297"/>
      <c r="D155" s="126" t="s">
        <v>345</v>
      </c>
      <c r="E155" s="297"/>
      <c r="F155" s="130" t="s">
        <v>383</v>
      </c>
      <c r="G155" s="297"/>
      <c r="H155" s="297"/>
      <c r="I155" s="352"/>
      <c r="J155" s="297"/>
      <c r="K155" s="297"/>
      <c r="L155" s="23"/>
      <c r="M155" s="128"/>
      <c r="N155" s="129"/>
      <c r="O155" s="45"/>
      <c r="P155" s="45"/>
      <c r="Q155" s="45"/>
      <c r="R155" s="45"/>
      <c r="S155" s="45"/>
      <c r="T155" s="46"/>
      <c r="U155" s="297"/>
      <c r="V155" s="297"/>
      <c r="W155" s="297"/>
      <c r="X155" s="297"/>
      <c r="Y155" s="297"/>
      <c r="Z155" s="297"/>
      <c r="AA155" s="297"/>
      <c r="AB155" s="297"/>
      <c r="AC155" s="297"/>
      <c r="AD155" s="297"/>
      <c r="AE155" s="297"/>
      <c r="AT155" s="356" t="s">
        <v>345</v>
      </c>
      <c r="AU155" s="356" t="s">
        <v>75</v>
      </c>
    </row>
    <row r="156" spans="1:65" s="360" customFormat="1" ht="19.5">
      <c r="A156" s="297"/>
      <c r="B156" s="23"/>
      <c r="C156" s="297"/>
      <c r="D156" s="126" t="s">
        <v>347</v>
      </c>
      <c r="E156" s="297"/>
      <c r="F156" s="130" t="s">
        <v>384</v>
      </c>
      <c r="G156" s="297"/>
      <c r="H156" s="297"/>
      <c r="I156" s="352"/>
      <c r="J156" s="297"/>
      <c r="K156" s="297"/>
      <c r="L156" s="23"/>
      <c r="M156" s="128"/>
      <c r="N156" s="129"/>
      <c r="O156" s="45"/>
      <c r="P156" s="45"/>
      <c r="Q156" s="45"/>
      <c r="R156" s="45"/>
      <c r="S156" s="45"/>
      <c r="T156" s="46"/>
      <c r="U156" s="297"/>
      <c r="V156" s="297"/>
      <c r="W156" s="297"/>
      <c r="X156" s="297"/>
      <c r="Y156" s="297"/>
      <c r="Z156" s="297"/>
      <c r="AA156" s="297"/>
      <c r="AB156" s="297"/>
      <c r="AC156" s="297"/>
      <c r="AD156" s="297"/>
      <c r="AE156" s="297"/>
      <c r="AT156" s="356" t="s">
        <v>347</v>
      </c>
      <c r="AU156" s="356" t="s">
        <v>75</v>
      </c>
    </row>
    <row r="157" spans="1:65" s="132" customFormat="1">
      <c r="B157" s="131"/>
      <c r="D157" s="126" t="s">
        <v>349</v>
      </c>
      <c r="E157" s="133" t="s">
        <v>16</v>
      </c>
      <c r="F157" s="134" t="s">
        <v>385</v>
      </c>
      <c r="H157" s="135">
        <v>117.9</v>
      </c>
      <c r="I157" s="353"/>
      <c r="L157" s="131"/>
      <c r="M157" s="136"/>
      <c r="N157" s="137"/>
      <c r="O157" s="137"/>
      <c r="P157" s="137"/>
      <c r="Q157" s="137"/>
      <c r="R157" s="137"/>
      <c r="S157" s="137"/>
      <c r="T157" s="138"/>
      <c r="AT157" s="133" t="s">
        <v>349</v>
      </c>
      <c r="AU157" s="133" t="s">
        <v>75</v>
      </c>
      <c r="AV157" s="132" t="s">
        <v>75</v>
      </c>
      <c r="AW157" s="132" t="s">
        <v>26</v>
      </c>
      <c r="AX157" s="132" t="s">
        <v>11</v>
      </c>
      <c r="AY157" s="133" t="s">
        <v>335</v>
      </c>
    </row>
    <row r="158" spans="1:65" s="360" customFormat="1" ht="24">
      <c r="A158" s="297"/>
      <c r="B158" s="23"/>
      <c r="C158" s="116" t="s">
        <v>83</v>
      </c>
      <c r="D158" s="116" t="s">
        <v>338</v>
      </c>
      <c r="E158" s="117" t="s">
        <v>386</v>
      </c>
      <c r="F158" s="118" t="s">
        <v>387</v>
      </c>
      <c r="G158" s="119" t="s">
        <v>78</v>
      </c>
      <c r="H158" s="120">
        <v>117.9</v>
      </c>
      <c r="I158" s="351"/>
      <c r="J158" s="121">
        <f>ROUND(I158*H158,2)</f>
        <v>0</v>
      </c>
      <c r="K158" s="118" t="s">
        <v>341</v>
      </c>
      <c r="L158" s="23"/>
      <c r="M158" s="122" t="s">
        <v>16</v>
      </c>
      <c r="N158" s="123" t="s">
        <v>35</v>
      </c>
      <c r="O158" s="124">
        <v>8.5000000000000006E-2</v>
      </c>
      <c r="P158" s="124">
        <f>O158*H158</f>
        <v>10.021500000000001</v>
      </c>
      <c r="Q158" s="124">
        <v>0</v>
      </c>
      <c r="R158" s="124">
        <f>Q158*H158</f>
        <v>0</v>
      </c>
      <c r="S158" s="124">
        <v>0</v>
      </c>
      <c r="T158" s="125">
        <f>S158*H158</f>
        <v>0</v>
      </c>
      <c r="U158" s="297"/>
      <c r="V158" s="297"/>
      <c r="W158" s="297"/>
      <c r="X158" s="297"/>
      <c r="Y158" s="297"/>
      <c r="Z158" s="297"/>
      <c r="AA158" s="297"/>
      <c r="AB158" s="297"/>
      <c r="AC158" s="297"/>
      <c r="AD158" s="297"/>
      <c r="AE158" s="297"/>
      <c r="AR158" s="383" t="s">
        <v>126</v>
      </c>
      <c r="AT158" s="383" t="s">
        <v>338</v>
      </c>
      <c r="AU158" s="383" t="s">
        <v>75</v>
      </c>
      <c r="AY158" s="356" t="s">
        <v>335</v>
      </c>
      <c r="BE158" s="384">
        <f>IF(N158="základní",J158,0)</f>
        <v>0</v>
      </c>
      <c r="BF158" s="384">
        <f>IF(N158="snížená",J158,0)</f>
        <v>0</v>
      </c>
      <c r="BG158" s="384">
        <f>IF(N158="zákl. přenesená",J158,0)</f>
        <v>0</v>
      </c>
      <c r="BH158" s="384">
        <f>IF(N158="sníž. přenesená",J158,0)</f>
        <v>0</v>
      </c>
      <c r="BI158" s="384">
        <f>IF(N158="nulová",J158,0)</f>
        <v>0</v>
      </c>
      <c r="BJ158" s="356" t="s">
        <v>68</v>
      </c>
      <c r="BK158" s="384">
        <f>ROUND(I158*H158,2)</f>
        <v>0</v>
      </c>
      <c r="BL158" s="356" t="s">
        <v>126</v>
      </c>
      <c r="BM158" s="383" t="s">
        <v>388</v>
      </c>
    </row>
    <row r="159" spans="1:65" s="360" customFormat="1" ht="19.5">
      <c r="A159" s="297"/>
      <c r="B159" s="23"/>
      <c r="C159" s="297"/>
      <c r="D159" s="126" t="s">
        <v>343</v>
      </c>
      <c r="E159" s="297"/>
      <c r="F159" s="127" t="s">
        <v>389</v>
      </c>
      <c r="G159" s="297"/>
      <c r="H159" s="297"/>
      <c r="I159" s="352"/>
      <c r="J159" s="297"/>
      <c r="K159" s="297"/>
      <c r="L159" s="23"/>
      <c r="M159" s="128"/>
      <c r="N159" s="129"/>
      <c r="O159" s="45"/>
      <c r="P159" s="45"/>
      <c r="Q159" s="45"/>
      <c r="R159" s="45"/>
      <c r="S159" s="45"/>
      <c r="T159" s="46"/>
      <c r="U159" s="297"/>
      <c r="V159" s="297"/>
      <c r="W159" s="297"/>
      <c r="X159" s="297"/>
      <c r="Y159" s="297"/>
      <c r="Z159" s="297"/>
      <c r="AA159" s="297"/>
      <c r="AB159" s="297"/>
      <c r="AC159" s="297"/>
      <c r="AD159" s="297"/>
      <c r="AE159" s="297"/>
      <c r="AT159" s="356" t="s">
        <v>343</v>
      </c>
      <c r="AU159" s="356" t="s">
        <v>75</v>
      </c>
    </row>
    <row r="160" spans="1:65" s="360" customFormat="1" ht="97.5">
      <c r="A160" s="297"/>
      <c r="B160" s="23"/>
      <c r="C160" s="297"/>
      <c r="D160" s="126" t="s">
        <v>345</v>
      </c>
      <c r="E160" s="297"/>
      <c r="F160" s="130" t="s">
        <v>383</v>
      </c>
      <c r="G160" s="297"/>
      <c r="H160" s="297"/>
      <c r="I160" s="352"/>
      <c r="J160" s="297"/>
      <c r="K160" s="297"/>
      <c r="L160" s="23"/>
      <c r="M160" s="128"/>
      <c r="N160" s="129"/>
      <c r="O160" s="45"/>
      <c r="P160" s="45"/>
      <c r="Q160" s="45"/>
      <c r="R160" s="45"/>
      <c r="S160" s="45"/>
      <c r="T160" s="46"/>
      <c r="U160" s="297"/>
      <c r="V160" s="297"/>
      <c r="W160" s="297"/>
      <c r="X160" s="297"/>
      <c r="Y160" s="297"/>
      <c r="Z160" s="297"/>
      <c r="AA160" s="297"/>
      <c r="AB160" s="297"/>
      <c r="AC160" s="297"/>
      <c r="AD160" s="297"/>
      <c r="AE160" s="297"/>
      <c r="AT160" s="356" t="s">
        <v>345</v>
      </c>
      <c r="AU160" s="356" t="s">
        <v>75</v>
      </c>
    </row>
    <row r="161" spans="1:65" s="360" customFormat="1" ht="19.5">
      <c r="A161" s="297"/>
      <c r="B161" s="23"/>
      <c r="C161" s="297"/>
      <c r="D161" s="126" t="s">
        <v>347</v>
      </c>
      <c r="E161" s="297"/>
      <c r="F161" s="130" t="s">
        <v>384</v>
      </c>
      <c r="G161" s="297"/>
      <c r="H161" s="297"/>
      <c r="I161" s="352"/>
      <c r="J161" s="297"/>
      <c r="K161" s="297"/>
      <c r="L161" s="23"/>
      <c r="M161" s="128"/>
      <c r="N161" s="129"/>
      <c r="O161" s="45"/>
      <c r="P161" s="45"/>
      <c r="Q161" s="45"/>
      <c r="R161" s="45"/>
      <c r="S161" s="45"/>
      <c r="T161" s="46"/>
      <c r="U161" s="297"/>
      <c r="V161" s="297"/>
      <c r="W161" s="297"/>
      <c r="X161" s="297"/>
      <c r="Y161" s="297"/>
      <c r="Z161" s="297"/>
      <c r="AA161" s="297"/>
      <c r="AB161" s="297"/>
      <c r="AC161" s="297"/>
      <c r="AD161" s="297"/>
      <c r="AE161" s="297"/>
      <c r="AT161" s="356" t="s">
        <v>347</v>
      </c>
      <c r="AU161" s="356" t="s">
        <v>75</v>
      </c>
    </row>
    <row r="162" spans="1:65" s="132" customFormat="1">
      <c r="B162" s="131"/>
      <c r="D162" s="126" t="s">
        <v>349</v>
      </c>
      <c r="E162" s="133" t="s">
        <v>16</v>
      </c>
      <c r="F162" s="134" t="s">
        <v>385</v>
      </c>
      <c r="H162" s="135">
        <v>117.9</v>
      </c>
      <c r="I162" s="353"/>
      <c r="L162" s="131"/>
      <c r="M162" s="136"/>
      <c r="N162" s="137"/>
      <c r="O162" s="137"/>
      <c r="P162" s="137"/>
      <c r="Q162" s="137"/>
      <c r="R162" s="137"/>
      <c r="S162" s="137"/>
      <c r="T162" s="138"/>
      <c r="AT162" s="133" t="s">
        <v>349</v>
      </c>
      <c r="AU162" s="133" t="s">
        <v>75</v>
      </c>
      <c r="AV162" s="132" t="s">
        <v>75</v>
      </c>
      <c r="AW162" s="132" t="s">
        <v>26</v>
      </c>
      <c r="AX162" s="132" t="s">
        <v>11</v>
      </c>
      <c r="AY162" s="133" t="s">
        <v>335</v>
      </c>
    </row>
    <row r="163" spans="1:65" s="106" customFormat="1" ht="22.9" customHeight="1">
      <c r="B163" s="105"/>
      <c r="D163" s="107" t="s">
        <v>63</v>
      </c>
      <c r="E163" s="114" t="s">
        <v>390</v>
      </c>
      <c r="F163" s="114" t="s">
        <v>391</v>
      </c>
      <c r="I163" s="354"/>
      <c r="J163" s="115">
        <f>BK163</f>
        <v>0</v>
      </c>
      <c r="L163" s="105"/>
      <c r="M163" s="110"/>
      <c r="N163" s="111"/>
      <c r="O163" s="111"/>
      <c r="P163" s="112">
        <f>SUM(P164:P173)</f>
        <v>22.848000000000003</v>
      </c>
      <c r="Q163" s="111"/>
      <c r="R163" s="112">
        <f>SUM(R164:R173)</f>
        <v>0</v>
      </c>
      <c r="S163" s="111"/>
      <c r="T163" s="113">
        <f>SUM(T164:T173)</f>
        <v>0</v>
      </c>
      <c r="AR163" s="107" t="s">
        <v>68</v>
      </c>
      <c r="AT163" s="381" t="s">
        <v>63</v>
      </c>
      <c r="AU163" s="381" t="s">
        <v>68</v>
      </c>
      <c r="AY163" s="107" t="s">
        <v>335</v>
      </c>
      <c r="BK163" s="382">
        <f>SUM(BK164:BK173)</f>
        <v>0</v>
      </c>
    </row>
    <row r="164" spans="1:65" s="360" customFormat="1" ht="24">
      <c r="A164" s="297"/>
      <c r="B164" s="23"/>
      <c r="C164" s="116" t="s">
        <v>392</v>
      </c>
      <c r="D164" s="116" t="s">
        <v>338</v>
      </c>
      <c r="E164" s="117" t="s">
        <v>379</v>
      </c>
      <c r="F164" s="118" t="s">
        <v>380</v>
      </c>
      <c r="G164" s="119" t="s">
        <v>78</v>
      </c>
      <c r="H164" s="120">
        <v>64</v>
      </c>
      <c r="I164" s="351"/>
      <c r="J164" s="121">
        <f>ROUND(I164*H164,2)</f>
        <v>0</v>
      </c>
      <c r="K164" s="118" t="s">
        <v>341</v>
      </c>
      <c r="L164" s="23"/>
      <c r="M164" s="122" t="s">
        <v>16</v>
      </c>
      <c r="N164" s="123" t="s">
        <v>35</v>
      </c>
      <c r="O164" s="124">
        <v>0.27200000000000002</v>
      </c>
      <c r="P164" s="124">
        <f>O164*H164</f>
        <v>17.408000000000001</v>
      </c>
      <c r="Q164" s="124">
        <v>0</v>
      </c>
      <c r="R164" s="124">
        <f>Q164*H164</f>
        <v>0</v>
      </c>
      <c r="S164" s="124">
        <v>0</v>
      </c>
      <c r="T164" s="125">
        <f>S164*H164</f>
        <v>0</v>
      </c>
      <c r="U164" s="297"/>
      <c r="V164" s="297"/>
      <c r="W164" s="297"/>
      <c r="X164" s="297"/>
      <c r="Y164" s="297"/>
      <c r="Z164" s="297"/>
      <c r="AA164" s="297"/>
      <c r="AB164" s="297"/>
      <c r="AC164" s="297"/>
      <c r="AD164" s="297"/>
      <c r="AE164" s="297"/>
      <c r="AR164" s="383" t="s">
        <v>126</v>
      </c>
      <c r="AT164" s="383" t="s">
        <v>338</v>
      </c>
      <c r="AU164" s="383" t="s">
        <v>75</v>
      </c>
      <c r="AY164" s="356" t="s">
        <v>335</v>
      </c>
      <c r="BE164" s="384">
        <f>IF(N164="základní",J164,0)</f>
        <v>0</v>
      </c>
      <c r="BF164" s="384">
        <f>IF(N164="snížená",J164,0)</f>
        <v>0</v>
      </c>
      <c r="BG164" s="384">
        <f>IF(N164="zákl. přenesená",J164,0)</f>
        <v>0</v>
      </c>
      <c r="BH164" s="384">
        <f>IF(N164="sníž. přenesená",J164,0)</f>
        <v>0</v>
      </c>
      <c r="BI164" s="384">
        <f>IF(N164="nulová",J164,0)</f>
        <v>0</v>
      </c>
      <c r="BJ164" s="356" t="s">
        <v>68</v>
      </c>
      <c r="BK164" s="384">
        <f>ROUND(I164*H164,2)</f>
        <v>0</v>
      </c>
      <c r="BL164" s="356" t="s">
        <v>126</v>
      </c>
      <c r="BM164" s="383" t="s">
        <v>393</v>
      </c>
    </row>
    <row r="165" spans="1:65" s="360" customFormat="1" ht="19.5">
      <c r="A165" s="297"/>
      <c r="B165" s="23"/>
      <c r="C165" s="297"/>
      <c r="D165" s="126" t="s">
        <v>343</v>
      </c>
      <c r="E165" s="297"/>
      <c r="F165" s="127" t="s">
        <v>382</v>
      </c>
      <c r="G165" s="297"/>
      <c r="H165" s="297"/>
      <c r="I165" s="352"/>
      <c r="J165" s="297"/>
      <c r="K165" s="297"/>
      <c r="L165" s="23"/>
      <c r="M165" s="128"/>
      <c r="N165" s="129"/>
      <c r="O165" s="45"/>
      <c r="P165" s="45"/>
      <c r="Q165" s="45"/>
      <c r="R165" s="45"/>
      <c r="S165" s="45"/>
      <c r="T165" s="46"/>
      <c r="U165" s="297"/>
      <c r="V165" s="297"/>
      <c r="W165" s="297"/>
      <c r="X165" s="297"/>
      <c r="Y165" s="297"/>
      <c r="Z165" s="297"/>
      <c r="AA165" s="297"/>
      <c r="AB165" s="297"/>
      <c r="AC165" s="297"/>
      <c r="AD165" s="297"/>
      <c r="AE165" s="297"/>
      <c r="AT165" s="356" t="s">
        <v>343</v>
      </c>
      <c r="AU165" s="356" t="s">
        <v>75</v>
      </c>
    </row>
    <row r="166" spans="1:65" s="360" customFormat="1" ht="97.5">
      <c r="A166" s="297"/>
      <c r="B166" s="23"/>
      <c r="C166" s="297"/>
      <c r="D166" s="126" t="s">
        <v>345</v>
      </c>
      <c r="E166" s="297"/>
      <c r="F166" s="130" t="s">
        <v>383</v>
      </c>
      <c r="G166" s="297"/>
      <c r="H166" s="297"/>
      <c r="I166" s="352"/>
      <c r="J166" s="297"/>
      <c r="K166" s="297"/>
      <c r="L166" s="23"/>
      <c r="M166" s="128"/>
      <c r="N166" s="129"/>
      <c r="O166" s="45"/>
      <c r="P166" s="45"/>
      <c r="Q166" s="45"/>
      <c r="R166" s="45"/>
      <c r="S166" s="45"/>
      <c r="T166" s="46"/>
      <c r="U166" s="297"/>
      <c r="V166" s="297"/>
      <c r="W166" s="297"/>
      <c r="X166" s="297"/>
      <c r="Y166" s="297"/>
      <c r="Z166" s="297"/>
      <c r="AA166" s="297"/>
      <c r="AB166" s="297"/>
      <c r="AC166" s="297"/>
      <c r="AD166" s="297"/>
      <c r="AE166" s="297"/>
      <c r="AT166" s="356" t="s">
        <v>345</v>
      </c>
      <c r="AU166" s="356" t="s">
        <v>75</v>
      </c>
    </row>
    <row r="167" spans="1:65" s="360" customFormat="1" ht="19.5">
      <c r="A167" s="297"/>
      <c r="B167" s="23"/>
      <c r="C167" s="297"/>
      <c r="D167" s="126" t="s">
        <v>347</v>
      </c>
      <c r="E167" s="297"/>
      <c r="F167" s="130" t="s">
        <v>1525</v>
      </c>
      <c r="G167" s="297"/>
      <c r="H167" s="297"/>
      <c r="I167" s="352"/>
      <c r="J167" s="297"/>
      <c r="K167" s="297"/>
      <c r="L167" s="23"/>
      <c r="M167" s="128"/>
      <c r="N167" s="129"/>
      <c r="O167" s="45"/>
      <c r="P167" s="45"/>
      <c r="Q167" s="45"/>
      <c r="R167" s="45"/>
      <c r="S167" s="45"/>
      <c r="T167" s="46"/>
      <c r="U167" s="297"/>
      <c r="V167" s="297"/>
      <c r="W167" s="297"/>
      <c r="X167" s="297"/>
      <c r="Y167" s="297"/>
      <c r="Z167" s="297"/>
      <c r="AA167" s="297"/>
      <c r="AB167" s="297"/>
      <c r="AC167" s="297"/>
      <c r="AD167" s="297"/>
      <c r="AE167" s="297"/>
      <c r="AT167" s="356" t="s">
        <v>347</v>
      </c>
      <c r="AU167" s="356" t="s">
        <v>75</v>
      </c>
    </row>
    <row r="168" spans="1:65" s="132" customFormat="1">
      <c r="B168" s="131"/>
      <c r="D168" s="126" t="s">
        <v>349</v>
      </c>
      <c r="E168" s="133" t="s">
        <v>16</v>
      </c>
      <c r="F168" s="134" t="s">
        <v>1524</v>
      </c>
      <c r="H168" s="135">
        <v>64</v>
      </c>
      <c r="I168" s="353"/>
      <c r="L168" s="131"/>
      <c r="M168" s="136"/>
      <c r="N168" s="137"/>
      <c r="O168" s="137"/>
      <c r="P168" s="137"/>
      <c r="Q168" s="137"/>
      <c r="R168" s="137"/>
      <c r="S168" s="137"/>
      <c r="T168" s="138"/>
      <c r="AT168" s="133" t="s">
        <v>349</v>
      </c>
      <c r="AU168" s="133" t="s">
        <v>75</v>
      </c>
      <c r="AV168" s="132" t="s">
        <v>75</v>
      </c>
      <c r="AW168" s="132" t="s">
        <v>26</v>
      </c>
      <c r="AX168" s="132" t="s">
        <v>11</v>
      </c>
      <c r="AY168" s="133" t="s">
        <v>335</v>
      </c>
    </row>
    <row r="169" spans="1:65" s="360" customFormat="1" ht="24">
      <c r="A169" s="297"/>
      <c r="B169" s="23"/>
      <c r="C169" s="116" t="s">
        <v>8</v>
      </c>
      <c r="D169" s="116" t="s">
        <v>338</v>
      </c>
      <c r="E169" s="117" t="s">
        <v>386</v>
      </c>
      <c r="F169" s="118" t="s">
        <v>387</v>
      </c>
      <c r="G169" s="119" t="s">
        <v>78</v>
      </c>
      <c r="H169" s="120">
        <v>64</v>
      </c>
      <c r="I169" s="351"/>
      <c r="J169" s="121">
        <f>ROUND(I169*H169,2)</f>
        <v>0</v>
      </c>
      <c r="K169" s="118" t="s">
        <v>341</v>
      </c>
      <c r="L169" s="23"/>
      <c r="M169" s="122" t="s">
        <v>16</v>
      </c>
      <c r="N169" s="123" t="s">
        <v>35</v>
      </c>
      <c r="O169" s="124">
        <v>8.5000000000000006E-2</v>
      </c>
      <c r="P169" s="124">
        <f>O169*H169</f>
        <v>5.44</v>
      </c>
      <c r="Q169" s="124">
        <v>0</v>
      </c>
      <c r="R169" s="124">
        <f>Q169*H169</f>
        <v>0</v>
      </c>
      <c r="S169" s="124">
        <v>0</v>
      </c>
      <c r="T169" s="125">
        <f>S169*H169</f>
        <v>0</v>
      </c>
      <c r="U169" s="297"/>
      <c r="V169" s="297"/>
      <c r="W169" s="297"/>
      <c r="X169" s="297"/>
      <c r="Y169" s="297"/>
      <c r="Z169" s="297"/>
      <c r="AA169" s="297"/>
      <c r="AB169" s="297"/>
      <c r="AC169" s="297"/>
      <c r="AD169" s="297"/>
      <c r="AE169" s="297"/>
      <c r="AR169" s="383" t="s">
        <v>126</v>
      </c>
      <c r="AT169" s="383" t="s">
        <v>338</v>
      </c>
      <c r="AU169" s="383" t="s">
        <v>75</v>
      </c>
      <c r="AY169" s="356" t="s">
        <v>335</v>
      </c>
      <c r="BE169" s="384">
        <f>IF(N169="základní",J169,0)</f>
        <v>0</v>
      </c>
      <c r="BF169" s="384">
        <f>IF(N169="snížená",J169,0)</f>
        <v>0</v>
      </c>
      <c r="BG169" s="384">
        <f>IF(N169="zákl. přenesená",J169,0)</f>
        <v>0</v>
      </c>
      <c r="BH169" s="384">
        <f>IF(N169="sníž. přenesená",J169,0)</f>
        <v>0</v>
      </c>
      <c r="BI169" s="384">
        <f>IF(N169="nulová",J169,0)</f>
        <v>0</v>
      </c>
      <c r="BJ169" s="356" t="s">
        <v>68</v>
      </c>
      <c r="BK169" s="384">
        <f>ROUND(I169*H169,2)</f>
        <v>0</v>
      </c>
      <c r="BL169" s="356" t="s">
        <v>126</v>
      </c>
      <c r="BM169" s="383" t="s">
        <v>394</v>
      </c>
    </row>
    <row r="170" spans="1:65" s="360" customFormat="1" ht="19.5">
      <c r="A170" s="297"/>
      <c r="B170" s="23"/>
      <c r="C170" s="297"/>
      <c r="D170" s="126" t="s">
        <v>343</v>
      </c>
      <c r="E170" s="297"/>
      <c r="F170" s="127" t="s">
        <v>389</v>
      </c>
      <c r="G170" s="297"/>
      <c r="H170" s="297"/>
      <c r="I170" s="352"/>
      <c r="J170" s="297"/>
      <c r="K170" s="297"/>
      <c r="L170" s="23"/>
      <c r="M170" s="128"/>
      <c r="N170" s="129"/>
      <c r="O170" s="45"/>
      <c r="P170" s="45"/>
      <c r="Q170" s="45"/>
      <c r="R170" s="45"/>
      <c r="S170" s="45"/>
      <c r="T170" s="46"/>
      <c r="U170" s="297"/>
      <c r="V170" s="297"/>
      <c r="W170" s="297"/>
      <c r="X170" s="297"/>
      <c r="Y170" s="297"/>
      <c r="Z170" s="297"/>
      <c r="AA170" s="297"/>
      <c r="AB170" s="297"/>
      <c r="AC170" s="297"/>
      <c r="AD170" s="297"/>
      <c r="AE170" s="297"/>
      <c r="AT170" s="356" t="s">
        <v>343</v>
      </c>
      <c r="AU170" s="356" t="s">
        <v>75</v>
      </c>
    </row>
    <row r="171" spans="1:65" s="360" customFormat="1" ht="97.5">
      <c r="A171" s="297"/>
      <c r="B171" s="23"/>
      <c r="C171" s="297"/>
      <c r="D171" s="126" t="s">
        <v>345</v>
      </c>
      <c r="E171" s="297"/>
      <c r="F171" s="130" t="s">
        <v>383</v>
      </c>
      <c r="G171" s="297"/>
      <c r="H171" s="297"/>
      <c r="I171" s="352"/>
      <c r="J171" s="297"/>
      <c r="K171" s="297"/>
      <c r="L171" s="23"/>
      <c r="M171" s="128"/>
      <c r="N171" s="129"/>
      <c r="O171" s="45"/>
      <c r="P171" s="45"/>
      <c r="Q171" s="45"/>
      <c r="R171" s="45"/>
      <c r="S171" s="45"/>
      <c r="T171" s="46"/>
      <c r="U171" s="297"/>
      <c r="V171" s="297"/>
      <c r="W171" s="297"/>
      <c r="X171" s="297"/>
      <c r="Y171" s="297"/>
      <c r="Z171" s="297"/>
      <c r="AA171" s="297"/>
      <c r="AB171" s="297"/>
      <c r="AC171" s="297"/>
      <c r="AD171" s="297"/>
      <c r="AE171" s="297"/>
      <c r="AT171" s="356" t="s">
        <v>345</v>
      </c>
      <c r="AU171" s="356" t="s">
        <v>75</v>
      </c>
    </row>
    <row r="172" spans="1:65" s="360" customFormat="1" ht="19.5">
      <c r="A172" s="297"/>
      <c r="B172" s="23"/>
      <c r="C172" s="297"/>
      <c r="D172" s="126" t="s">
        <v>347</v>
      </c>
      <c r="E172" s="297"/>
      <c r="F172" s="130" t="s">
        <v>1526</v>
      </c>
      <c r="G172" s="297"/>
      <c r="H172" s="297"/>
      <c r="I172" s="352"/>
      <c r="J172" s="297"/>
      <c r="K172" s="297"/>
      <c r="L172" s="23"/>
      <c r="M172" s="128"/>
      <c r="N172" s="129"/>
      <c r="O172" s="45"/>
      <c r="P172" s="45"/>
      <c r="Q172" s="45"/>
      <c r="R172" s="45"/>
      <c r="S172" s="45"/>
      <c r="T172" s="46"/>
      <c r="U172" s="297"/>
      <c r="V172" s="297"/>
      <c r="W172" s="297"/>
      <c r="X172" s="297"/>
      <c r="Y172" s="297"/>
      <c r="Z172" s="297"/>
      <c r="AA172" s="297"/>
      <c r="AB172" s="297"/>
      <c r="AC172" s="297"/>
      <c r="AD172" s="297"/>
      <c r="AE172" s="297"/>
      <c r="AT172" s="356" t="s">
        <v>347</v>
      </c>
      <c r="AU172" s="356" t="s">
        <v>75</v>
      </c>
    </row>
    <row r="173" spans="1:65" s="132" customFormat="1">
      <c r="B173" s="131"/>
      <c r="D173" s="126" t="s">
        <v>349</v>
      </c>
      <c r="E173" s="133" t="s">
        <v>16</v>
      </c>
      <c r="F173" s="134" t="s">
        <v>1524</v>
      </c>
      <c r="H173" s="135">
        <v>64</v>
      </c>
      <c r="I173" s="353"/>
      <c r="L173" s="131"/>
      <c r="M173" s="136"/>
      <c r="N173" s="137"/>
      <c r="O173" s="137"/>
      <c r="P173" s="137"/>
      <c r="Q173" s="137"/>
      <c r="R173" s="137"/>
      <c r="S173" s="137"/>
      <c r="T173" s="138"/>
      <c r="AT173" s="133" t="s">
        <v>349</v>
      </c>
      <c r="AU173" s="133" t="s">
        <v>75</v>
      </c>
      <c r="AV173" s="132" t="s">
        <v>75</v>
      </c>
      <c r="AW173" s="132" t="s">
        <v>26</v>
      </c>
      <c r="AX173" s="132" t="s">
        <v>11</v>
      </c>
      <c r="AY173" s="133" t="s">
        <v>335</v>
      </c>
    </row>
    <row r="174" spans="1:65" s="106" customFormat="1" ht="22.9" customHeight="1">
      <c r="B174" s="105"/>
      <c r="D174" s="107" t="s">
        <v>63</v>
      </c>
      <c r="E174" s="114" t="s">
        <v>395</v>
      </c>
      <c r="F174" s="114" t="s">
        <v>396</v>
      </c>
      <c r="I174" s="354"/>
      <c r="J174" s="115">
        <f>BK174</f>
        <v>0</v>
      </c>
      <c r="L174" s="105"/>
      <c r="M174" s="110"/>
      <c r="N174" s="111"/>
      <c r="O174" s="111"/>
      <c r="P174" s="112">
        <f>SUM(P175:P184)</f>
        <v>117.81</v>
      </c>
      <c r="Q174" s="111"/>
      <c r="R174" s="112">
        <f>SUM(R175:R184)</f>
        <v>0</v>
      </c>
      <c r="S174" s="111"/>
      <c r="T174" s="113">
        <f>SUM(T175:T184)</f>
        <v>0</v>
      </c>
      <c r="AR174" s="107" t="s">
        <v>68</v>
      </c>
      <c r="AT174" s="381" t="s">
        <v>63</v>
      </c>
      <c r="AU174" s="381" t="s">
        <v>68</v>
      </c>
      <c r="AY174" s="107" t="s">
        <v>335</v>
      </c>
      <c r="BK174" s="382">
        <f>SUM(BK175:BK184)</f>
        <v>0</v>
      </c>
    </row>
    <row r="175" spans="1:65" s="360" customFormat="1" ht="24">
      <c r="A175" s="297"/>
      <c r="B175" s="23"/>
      <c r="C175" s="116" t="s">
        <v>106</v>
      </c>
      <c r="D175" s="116" t="s">
        <v>338</v>
      </c>
      <c r="E175" s="117" t="s">
        <v>379</v>
      </c>
      <c r="F175" s="118" t="s">
        <v>380</v>
      </c>
      <c r="G175" s="119" t="s">
        <v>78</v>
      </c>
      <c r="H175" s="120">
        <v>330</v>
      </c>
      <c r="I175" s="351"/>
      <c r="J175" s="121">
        <f>ROUND(I175*H175,2)</f>
        <v>0</v>
      </c>
      <c r="K175" s="118" t="s">
        <v>341</v>
      </c>
      <c r="L175" s="23"/>
      <c r="M175" s="122" t="s">
        <v>16</v>
      </c>
      <c r="N175" s="123" t="s">
        <v>35</v>
      </c>
      <c r="O175" s="124">
        <v>0.27200000000000002</v>
      </c>
      <c r="P175" s="124">
        <f>O175*H175</f>
        <v>89.76</v>
      </c>
      <c r="Q175" s="124">
        <v>0</v>
      </c>
      <c r="R175" s="124">
        <f>Q175*H175</f>
        <v>0</v>
      </c>
      <c r="S175" s="124">
        <v>0</v>
      </c>
      <c r="T175" s="125">
        <f>S175*H175</f>
        <v>0</v>
      </c>
      <c r="U175" s="297"/>
      <c r="V175" s="297"/>
      <c r="W175" s="297"/>
      <c r="X175" s="297"/>
      <c r="Y175" s="297"/>
      <c r="Z175" s="297"/>
      <c r="AA175" s="297"/>
      <c r="AB175" s="297"/>
      <c r="AC175" s="297"/>
      <c r="AD175" s="297"/>
      <c r="AE175" s="297"/>
      <c r="AR175" s="383" t="s">
        <v>126</v>
      </c>
      <c r="AT175" s="383" t="s">
        <v>338</v>
      </c>
      <c r="AU175" s="383" t="s">
        <v>75</v>
      </c>
      <c r="AY175" s="356" t="s">
        <v>335</v>
      </c>
      <c r="BE175" s="384">
        <f>IF(N175="základní",J175,0)</f>
        <v>0</v>
      </c>
      <c r="BF175" s="384">
        <f>IF(N175="snížená",J175,0)</f>
        <v>0</v>
      </c>
      <c r="BG175" s="384">
        <f>IF(N175="zákl. přenesená",J175,0)</f>
        <v>0</v>
      </c>
      <c r="BH175" s="384">
        <f>IF(N175="sníž. přenesená",J175,0)</f>
        <v>0</v>
      </c>
      <c r="BI175" s="384">
        <f>IF(N175="nulová",J175,0)</f>
        <v>0</v>
      </c>
      <c r="BJ175" s="356" t="s">
        <v>68</v>
      </c>
      <c r="BK175" s="384">
        <f>ROUND(I175*H175,2)</f>
        <v>0</v>
      </c>
      <c r="BL175" s="356" t="s">
        <v>126</v>
      </c>
      <c r="BM175" s="383" t="s">
        <v>397</v>
      </c>
    </row>
    <row r="176" spans="1:65" s="360" customFormat="1" ht="19.5">
      <c r="A176" s="297"/>
      <c r="B176" s="23"/>
      <c r="C176" s="297"/>
      <c r="D176" s="126" t="s">
        <v>343</v>
      </c>
      <c r="E176" s="297"/>
      <c r="F176" s="127" t="s">
        <v>382</v>
      </c>
      <c r="G176" s="297"/>
      <c r="H176" s="297"/>
      <c r="I176" s="352"/>
      <c r="J176" s="297"/>
      <c r="K176" s="297"/>
      <c r="L176" s="23"/>
      <c r="M176" s="128"/>
      <c r="N176" s="129"/>
      <c r="O176" s="45"/>
      <c r="P176" s="45"/>
      <c r="Q176" s="45"/>
      <c r="R176" s="45"/>
      <c r="S176" s="45"/>
      <c r="T176" s="46"/>
      <c r="U176" s="297"/>
      <c r="V176" s="297"/>
      <c r="W176" s="297"/>
      <c r="X176" s="297"/>
      <c r="Y176" s="297"/>
      <c r="Z176" s="297"/>
      <c r="AA176" s="297"/>
      <c r="AB176" s="297"/>
      <c r="AC176" s="297"/>
      <c r="AD176" s="297"/>
      <c r="AE176" s="297"/>
      <c r="AT176" s="356" t="s">
        <v>343</v>
      </c>
      <c r="AU176" s="356" t="s">
        <v>75</v>
      </c>
    </row>
    <row r="177" spans="1:65" s="360" customFormat="1" ht="97.5">
      <c r="A177" s="297"/>
      <c r="B177" s="23"/>
      <c r="C177" s="297"/>
      <c r="D177" s="126" t="s">
        <v>345</v>
      </c>
      <c r="E177" s="297"/>
      <c r="F177" s="130" t="s">
        <v>383</v>
      </c>
      <c r="G177" s="297"/>
      <c r="H177" s="297"/>
      <c r="I177" s="352"/>
      <c r="J177" s="297"/>
      <c r="K177" s="297"/>
      <c r="L177" s="23"/>
      <c r="M177" s="128"/>
      <c r="N177" s="129"/>
      <c r="O177" s="45"/>
      <c r="P177" s="45"/>
      <c r="Q177" s="45"/>
      <c r="R177" s="45"/>
      <c r="S177" s="45"/>
      <c r="T177" s="46"/>
      <c r="U177" s="297"/>
      <c r="V177" s="297"/>
      <c r="W177" s="297"/>
      <c r="X177" s="297"/>
      <c r="Y177" s="297"/>
      <c r="Z177" s="297"/>
      <c r="AA177" s="297"/>
      <c r="AB177" s="297"/>
      <c r="AC177" s="297"/>
      <c r="AD177" s="297"/>
      <c r="AE177" s="297"/>
      <c r="AT177" s="356" t="s">
        <v>345</v>
      </c>
      <c r="AU177" s="356" t="s">
        <v>75</v>
      </c>
    </row>
    <row r="178" spans="1:65" s="360" customFormat="1" ht="19.5">
      <c r="A178" s="297"/>
      <c r="B178" s="23"/>
      <c r="C178" s="297"/>
      <c r="D178" s="126" t="s">
        <v>347</v>
      </c>
      <c r="E178" s="297"/>
      <c r="F178" s="130" t="s">
        <v>1526</v>
      </c>
      <c r="G178" s="297"/>
      <c r="H178" s="297"/>
      <c r="I178" s="352"/>
      <c r="J178" s="297"/>
      <c r="K178" s="297"/>
      <c r="L178" s="23"/>
      <c r="M178" s="128"/>
      <c r="N178" s="129"/>
      <c r="O178" s="45"/>
      <c r="P178" s="45"/>
      <c r="Q178" s="45"/>
      <c r="R178" s="45"/>
      <c r="S178" s="45"/>
      <c r="T178" s="46"/>
      <c r="U178" s="297"/>
      <c r="V178" s="297"/>
      <c r="W178" s="297"/>
      <c r="X178" s="297"/>
      <c r="Y178" s="297"/>
      <c r="Z178" s="297"/>
      <c r="AA178" s="297"/>
      <c r="AB178" s="297"/>
      <c r="AC178" s="297"/>
      <c r="AD178" s="297"/>
      <c r="AE178" s="297"/>
      <c r="AT178" s="356" t="s">
        <v>347</v>
      </c>
      <c r="AU178" s="356" t="s">
        <v>75</v>
      </c>
    </row>
    <row r="179" spans="1:65" s="132" customFormat="1">
      <c r="B179" s="131"/>
      <c r="D179" s="126" t="s">
        <v>349</v>
      </c>
      <c r="E179" s="133" t="s">
        <v>16</v>
      </c>
      <c r="F179" s="134" t="s">
        <v>1578</v>
      </c>
      <c r="H179" s="135">
        <v>330</v>
      </c>
      <c r="I179" s="353"/>
      <c r="L179" s="131"/>
      <c r="M179" s="136"/>
      <c r="N179" s="137"/>
      <c r="O179" s="137"/>
      <c r="P179" s="137"/>
      <c r="Q179" s="137"/>
      <c r="R179" s="137"/>
      <c r="S179" s="137"/>
      <c r="T179" s="138"/>
      <c r="AT179" s="133" t="s">
        <v>349</v>
      </c>
      <c r="AU179" s="133" t="s">
        <v>75</v>
      </c>
      <c r="AV179" s="132" t="s">
        <v>75</v>
      </c>
      <c r="AW179" s="132" t="s">
        <v>26</v>
      </c>
      <c r="AX179" s="132" t="s">
        <v>11</v>
      </c>
      <c r="AY179" s="133" t="s">
        <v>335</v>
      </c>
    </row>
    <row r="180" spans="1:65" s="360" customFormat="1" ht="24">
      <c r="A180" s="297"/>
      <c r="B180" s="23"/>
      <c r="C180" s="116" t="s">
        <v>164</v>
      </c>
      <c r="D180" s="116" t="s">
        <v>338</v>
      </c>
      <c r="E180" s="117" t="s">
        <v>386</v>
      </c>
      <c r="F180" s="118" t="s">
        <v>387</v>
      </c>
      <c r="G180" s="119" t="s">
        <v>78</v>
      </c>
      <c r="H180" s="120">
        <v>330</v>
      </c>
      <c r="I180" s="351"/>
      <c r="J180" s="121">
        <f>ROUND(I180*H180,2)</f>
        <v>0</v>
      </c>
      <c r="K180" s="118" t="s">
        <v>341</v>
      </c>
      <c r="L180" s="23"/>
      <c r="M180" s="122" t="s">
        <v>16</v>
      </c>
      <c r="N180" s="123" t="s">
        <v>35</v>
      </c>
      <c r="O180" s="124">
        <v>8.5000000000000006E-2</v>
      </c>
      <c r="P180" s="124">
        <f>O180*H180</f>
        <v>28.05</v>
      </c>
      <c r="Q180" s="124">
        <v>0</v>
      </c>
      <c r="R180" s="124">
        <f>Q180*H180</f>
        <v>0</v>
      </c>
      <c r="S180" s="124">
        <v>0</v>
      </c>
      <c r="T180" s="125">
        <f>S180*H180</f>
        <v>0</v>
      </c>
      <c r="U180" s="297"/>
      <c r="V180" s="297"/>
      <c r="W180" s="297"/>
      <c r="X180" s="297"/>
      <c r="Y180" s="297"/>
      <c r="Z180" s="297"/>
      <c r="AA180" s="297"/>
      <c r="AB180" s="297"/>
      <c r="AC180" s="297"/>
      <c r="AD180" s="297"/>
      <c r="AE180" s="297"/>
      <c r="AR180" s="383" t="s">
        <v>126</v>
      </c>
      <c r="AT180" s="383" t="s">
        <v>338</v>
      </c>
      <c r="AU180" s="383" t="s">
        <v>75</v>
      </c>
      <c r="AY180" s="356" t="s">
        <v>335</v>
      </c>
      <c r="BE180" s="384">
        <f>IF(N180="základní",J180,0)</f>
        <v>0</v>
      </c>
      <c r="BF180" s="384">
        <f>IF(N180="snížená",J180,0)</f>
        <v>0</v>
      </c>
      <c r="BG180" s="384">
        <f>IF(N180="zákl. přenesená",J180,0)</f>
        <v>0</v>
      </c>
      <c r="BH180" s="384">
        <f>IF(N180="sníž. přenesená",J180,0)</f>
        <v>0</v>
      </c>
      <c r="BI180" s="384">
        <f>IF(N180="nulová",J180,0)</f>
        <v>0</v>
      </c>
      <c r="BJ180" s="356" t="s">
        <v>68</v>
      </c>
      <c r="BK180" s="384">
        <f>ROUND(I180*H180,2)</f>
        <v>0</v>
      </c>
      <c r="BL180" s="356" t="s">
        <v>126</v>
      </c>
      <c r="BM180" s="383" t="s">
        <v>398</v>
      </c>
    </row>
    <row r="181" spans="1:65" s="360" customFormat="1" ht="19.5">
      <c r="A181" s="297"/>
      <c r="B181" s="23"/>
      <c r="C181" s="297"/>
      <c r="D181" s="126" t="s">
        <v>343</v>
      </c>
      <c r="E181" s="297"/>
      <c r="F181" s="127" t="s">
        <v>389</v>
      </c>
      <c r="G181" s="297"/>
      <c r="H181" s="297"/>
      <c r="I181" s="352"/>
      <c r="J181" s="297"/>
      <c r="K181" s="297"/>
      <c r="L181" s="23"/>
      <c r="M181" s="128"/>
      <c r="N181" s="129"/>
      <c r="O181" s="45"/>
      <c r="P181" s="45"/>
      <c r="Q181" s="45"/>
      <c r="R181" s="45"/>
      <c r="S181" s="45"/>
      <c r="T181" s="46"/>
      <c r="U181" s="297"/>
      <c r="V181" s="297"/>
      <c r="W181" s="297"/>
      <c r="X181" s="297"/>
      <c r="Y181" s="297"/>
      <c r="Z181" s="297"/>
      <c r="AA181" s="297"/>
      <c r="AB181" s="297"/>
      <c r="AC181" s="297"/>
      <c r="AD181" s="297"/>
      <c r="AE181" s="297"/>
      <c r="AT181" s="356" t="s">
        <v>343</v>
      </c>
      <c r="AU181" s="356" t="s">
        <v>75</v>
      </c>
    </row>
    <row r="182" spans="1:65" s="360" customFormat="1" ht="97.5">
      <c r="A182" s="297"/>
      <c r="B182" s="23"/>
      <c r="C182" s="297"/>
      <c r="D182" s="126" t="s">
        <v>345</v>
      </c>
      <c r="E182" s="297"/>
      <c r="F182" s="130" t="s">
        <v>383</v>
      </c>
      <c r="G182" s="297"/>
      <c r="H182" s="297"/>
      <c r="I182" s="352"/>
      <c r="J182" s="297"/>
      <c r="K182" s="297"/>
      <c r="L182" s="23"/>
      <c r="M182" s="128"/>
      <c r="N182" s="129"/>
      <c r="O182" s="45"/>
      <c r="P182" s="45"/>
      <c r="Q182" s="45"/>
      <c r="R182" s="45"/>
      <c r="S182" s="45"/>
      <c r="T182" s="46"/>
      <c r="U182" s="297"/>
      <c r="V182" s="297"/>
      <c r="W182" s="297"/>
      <c r="X182" s="297"/>
      <c r="Y182" s="297"/>
      <c r="Z182" s="297"/>
      <c r="AA182" s="297"/>
      <c r="AB182" s="297"/>
      <c r="AC182" s="297"/>
      <c r="AD182" s="297"/>
      <c r="AE182" s="297"/>
      <c r="AT182" s="356" t="s">
        <v>345</v>
      </c>
      <c r="AU182" s="356" t="s">
        <v>75</v>
      </c>
    </row>
    <row r="183" spans="1:65" s="360" customFormat="1" ht="19.5">
      <c r="A183" s="297"/>
      <c r="B183" s="23"/>
      <c r="C183" s="297"/>
      <c r="D183" s="126" t="s">
        <v>347</v>
      </c>
      <c r="E183" s="297"/>
      <c r="F183" s="130" t="s">
        <v>1579</v>
      </c>
      <c r="G183" s="297"/>
      <c r="H183" s="297"/>
      <c r="I183" s="352"/>
      <c r="J183" s="297"/>
      <c r="K183" s="297"/>
      <c r="L183" s="23"/>
      <c r="M183" s="128"/>
      <c r="N183" s="129"/>
      <c r="O183" s="45"/>
      <c r="P183" s="45"/>
      <c r="Q183" s="45"/>
      <c r="R183" s="45"/>
      <c r="S183" s="45"/>
      <c r="T183" s="46"/>
      <c r="U183" s="297"/>
      <c r="V183" s="297"/>
      <c r="W183" s="297"/>
      <c r="X183" s="297"/>
      <c r="Y183" s="297"/>
      <c r="Z183" s="297"/>
      <c r="AA183" s="297"/>
      <c r="AB183" s="297"/>
      <c r="AC183" s="297"/>
      <c r="AD183" s="297"/>
      <c r="AE183" s="297"/>
      <c r="AT183" s="356" t="s">
        <v>347</v>
      </c>
      <c r="AU183" s="356" t="s">
        <v>75</v>
      </c>
    </row>
    <row r="184" spans="1:65" s="132" customFormat="1">
      <c r="B184" s="131"/>
      <c r="D184" s="126" t="s">
        <v>349</v>
      </c>
      <c r="E184" s="133" t="s">
        <v>16</v>
      </c>
      <c r="F184" s="134" t="s">
        <v>1578</v>
      </c>
      <c r="H184" s="135">
        <v>330</v>
      </c>
      <c r="I184" s="353"/>
      <c r="L184" s="131"/>
      <c r="M184" s="136"/>
      <c r="N184" s="137"/>
      <c r="O184" s="137"/>
      <c r="P184" s="137"/>
      <c r="Q184" s="137"/>
      <c r="R184" s="137"/>
      <c r="S184" s="137"/>
      <c r="T184" s="138"/>
      <c r="AT184" s="133" t="s">
        <v>349</v>
      </c>
      <c r="AU184" s="133" t="s">
        <v>75</v>
      </c>
      <c r="AV184" s="132" t="s">
        <v>75</v>
      </c>
      <c r="AW184" s="132" t="s">
        <v>26</v>
      </c>
      <c r="AX184" s="132" t="s">
        <v>11</v>
      </c>
      <c r="AY184" s="133" t="s">
        <v>335</v>
      </c>
    </row>
    <row r="185" spans="1:65" s="106" customFormat="1" ht="22.9" customHeight="1">
      <c r="B185" s="105"/>
      <c r="D185" s="107" t="s">
        <v>63</v>
      </c>
      <c r="E185" s="114" t="s">
        <v>399</v>
      </c>
      <c r="F185" s="114" t="s">
        <v>400</v>
      </c>
      <c r="I185" s="354"/>
      <c r="J185" s="115">
        <f>BK185</f>
        <v>0</v>
      </c>
      <c r="L185" s="105"/>
      <c r="M185" s="110"/>
      <c r="N185" s="111"/>
      <c r="O185" s="111"/>
      <c r="P185" s="112">
        <f>SUM(P186:P195)</f>
        <v>44.303700000000006</v>
      </c>
      <c r="Q185" s="111"/>
      <c r="R185" s="112">
        <f>SUM(R186:R195)</f>
        <v>0</v>
      </c>
      <c r="S185" s="111"/>
      <c r="T185" s="113">
        <f>SUM(T186:T195)</f>
        <v>0</v>
      </c>
      <c r="AR185" s="107" t="s">
        <v>68</v>
      </c>
      <c r="AT185" s="381" t="s">
        <v>63</v>
      </c>
      <c r="AU185" s="381" t="s">
        <v>68</v>
      </c>
      <c r="AY185" s="107" t="s">
        <v>335</v>
      </c>
      <c r="BK185" s="382">
        <f>SUM(BK186:BK195)</f>
        <v>0</v>
      </c>
    </row>
    <row r="186" spans="1:65" s="360" customFormat="1" ht="24">
      <c r="A186" s="297"/>
      <c r="B186" s="23"/>
      <c r="C186" s="116" t="s">
        <v>401</v>
      </c>
      <c r="D186" s="116" t="s">
        <v>338</v>
      </c>
      <c r="E186" s="117" t="s">
        <v>379</v>
      </c>
      <c r="F186" s="118" t="s">
        <v>380</v>
      </c>
      <c r="G186" s="119" t="s">
        <v>78</v>
      </c>
      <c r="H186" s="120">
        <v>124.1</v>
      </c>
      <c r="I186" s="351"/>
      <c r="J186" s="121">
        <f>ROUND(I186*H186,2)</f>
        <v>0</v>
      </c>
      <c r="K186" s="118" t="s">
        <v>341</v>
      </c>
      <c r="L186" s="23"/>
      <c r="M186" s="122" t="s">
        <v>16</v>
      </c>
      <c r="N186" s="123" t="s">
        <v>35</v>
      </c>
      <c r="O186" s="124">
        <v>0.27200000000000002</v>
      </c>
      <c r="P186" s="124">
        <f>O186*H186</f>
        <v>33.755200000000002</v>
      </c>
      <c r="Q186" s="124">
        <v>0</v>
      </c>
      <c r="R186" s="124">
        <f>Q186*H186</f>
        <v>0</v>
      </c>
      <c r="S186" s="124">
        <v>0</v>
      </c>
      <c r="T186" s="125">
        <f>S186*H186</f>
        <v>0</v>
      </c>
      <c r="U186" s="297"/>
      <c r="V186" s="297"/>
      <c r="W186" s="297"/>
      <c r="X186" s="297"/>
      <c r="Y186" s="297"/>
      <c r="Z186" s="297"/>
      <c r="AA186" s="297"/>
      <c r="AB186" s="297"/>
      <c r="AC186" s="297"/>
      <c r="AD186" s="297"/>
      <c r="AE186" s="297"/>
      <c r="AR186" s="383" t="s">
        <v>126</v>
      </c>
      <c r="AT186" s="383" t="s">
        <v>338</v>
      </c>
      <c r="AU186" s="383" t="s">
        <v>75</v>
      </c>
      <c r="AY186" s="356" t="s">
        <v>335</v>
      </c>
      <c r="BE186" s="384">
        <f>IF(N186="základní",J186,0)</f>
        <v>0</v>
      </c>
      <c r="BF186" s="384">
        <f>IF(N186="snížená",J186,0)</f>
        <v>0</v>
      </c>
      <c r="BG186" s="384">
        <f>IF(N186="zákl. přenesená",J186,0)</f>
        <v>0</v>
      </c>
      <c r="BH186" s="384">
        <f>IF(N186="sníž. přenesená",J186,0)</f>
        <v>0</v>
      </c>
      <c r="BI186" s="384">
        <f>IF(N186="nulová",J186,0)</f>
        <v>0</v>
      </c>
      <c r="BJ186" s="356" t="s">
        <v>68</v>
      </c>
      <c r="BK186" s="384">
        <f>ROUND(I186*H186,2)</f>
        <v>0</v>
      </c>
      <c r="BL186" s="356" t="s">
        <v>126</v>
      </c>
      <c r="BM186" s="383" t="s">
        <v>402</v>
      </c>
    </row>
    <row r="187" spans="1:65" s="360" customFormat="1" ht="19.5">
      <c r="A187" s="297"/>
      <c r="B187" s="23"/>
      <c r="C187" s="297"/>
      <c r="D187" s="126" t="s">
        <v>343</v>
      </c>
      <c r="E187" s="297"/>
      <c r="F187" s="127" t="s">
        <v>382</v>
      </c>
      <c r="G187" s="297"/>
      <c r="H187" s="297"/>
      <c r="I187" s="352"/>
      <c r="J187" s="297"/>
      <c r="K187" s="297"/>
      <c r="L187" s="23"/>
      <c r="M187" s="128"/>
      <c r="N187" s="129"/>
      <c r="O187" s="45"/>
      <c r="P187" s="45"/>
      <c r="Q187" s="45"/>
      <c r="R187" s="45"/>
      <c r="S187" s="45"/>
      <c r="T187" s="46"/>
      <c r="U187" s="297"/>
      <c r="V187" s="297"/>
      <c r="W187" s="297"/>
      <c r="X187" s="297"/>
      <c r="Y187" s="297"/>
      <c r="Z187" s="297"/>
      <c r="AA187" s="297"/>
      <c r="AB187" s="297"/>
      <c r="AC187" s="297"/>
      <c r="AD187" s="297"/>
      <c r="AE187" s="297"/>
      <c r="AT187" s="356" t="s">
        <v>343</v>
      </c>
      <c r="AU187" s="356" t="s">
        <v>75</v>
      </c>
    </row>
    <row r="188" spans="1:65" s="360" customFormat="1" ht="97.5">
      <c r="A188" s="297"/>
      <c r="B188" s="23"/>
      <c r="C188" s="297"/>
      <c r="D188" s="126" t="s">
        <v>345</v>
      </c>
      <c r="E188" s="297"/>
      <c r="F188" s="130" t="s">
        <v>383</v>
      </c>
      <c r="G188" s="297"/>
      <c r="H188" s="297"/>
      <c r="I188" s="352"/>
      <c r="J188" s="297"/>
      <c r="K188" s="297"/>
      <c r="L188" s="23"/>
      <c r="M188" s="128"/>
      <c r="N188" s="129"/>
      <c r="O188" s="45"/>
      <c r="P188" s="45"/>
      <c r="Q188" s="45"/>
      <c r="R188" s="45"/>
      <c r="S188" s="45"/>
      <c r="T188" s="46"/>
      <c r="U188" s="297"/>
      <c r="V188" s="297"/>
      <c r="W188" s="297"/>
      <c r="X188" s="297"/>
      <c r="Y188" s="297"/>
      <c r="Z188" s="297"/>
      <c r="AA188" s="297"/>
      <c r="AB188" s="297"/>
      <c r="AC188" s="297"/>
      <c r="AD188" s="297"/>
      <c r="AE188" s="297"/>
      <c r="AT188" s="356" t="s">
        <v>345</v>
      </c>
      <c r="AU188" s="356" t="s">
        <v>75</v>
      </c>
    </row>
    <row r="189" spans="1:65" s="360" customFormat="1" ht="19.5">
      <c r="A189" s="297"/>
      <c r="B189" s="23"/>
      <c r="C189" s="297"/>
      <c r="D189" s="126" t="s">
        <v>347</v>
      </c>
      <c r="E189" s="297"/>
      <c r="F189" s="130" t="s">
        <v>1526</v>
      </c>
      <c r="G189" s="297"/>
      <c r="H189" s="297"/>
      <c r="I189" s="352"/>
      <c r="J189" s="297"/>
      <c r="K189" s="297"/>
      <c r="L189" s="23"/>
      <c r="M189" s="128"/>
      <c r="N189" s="129"/>
      <c r="O189" s="45"/>
      <c r="P189" s="45"/>
      <c r="Q189" s="45"/>
      <c r="R189" s="45"/>
      <c r="S189" s="45"/>
      <c r="T189" s="46"/>
      <c r="U189" s="297"/>
      <c r="V189" s="297"/>
      <c r="W189" s="297"/>
      <c r="X189" s="297"/>
      <c r="Y189" s="297"/>
      <c r="Z189" s="297"/>
      <c r="AA189" s="297"/>
      <c r="AB189" s="297"/>
      <c r="AC189" s="297"/>
      <c r="AD189" s="297"/>
      <c r="AE189" s="297"/>
      <c r="AT189" s="356" t="s">
        <v>347</v>
      </c>
      <c r="AU189" s="356" t="s">
        <v>75</v>
      </c>
    </row>
    <row r="190" spans="1:65" s="132" customFormat="1">
      <c r="B190" s="131"/>
      <c r="D190" s="126" t="s">
        <v>349</v>
      </c>
      <c r="E190" s="133" t="s">
        <v>16</v>
      </c>
      <c r="F190" s="134" t="s">
        <v>949</v>
      </c>
      <c r="H190" s="135">
        <v>124.1</v>
      </c>
      <c r="I190" s="353"/>
      <c r="L190" s="131"/>
      <c r="M190" s="136"/>
      <c r="N190" s="137"/>
      <c r="O190" s="137"/>
      <c r="P190" s="137"/>
      <c r="Q190" s="137"/>
      <c r="R190" s="137"/>
      <c r="S190" s="137"/>
      <c r="T190" s="138"/>
      <c r="AT190" s="133" t="s">
        <v>349</v>
      </c>
      <c r="AU190" s="133" t="s">
        <v>75</v>
      </c>
      <c r="AV190" s="132" t="s">
        <v>75</v>
      </c>
      <c r="AW190" s="132" t="s">
        <v>26</v>
      </c>
      <c r="AX190" s="132" t="s">
        <v>11</v>
      </c>
      <c r="AY190" s="133" t="s">
        <v>335</v>
      </c>
    </row>
    <row r="191" spans="1:65" s="360" customFormat="1" ht="24">
      <c r="A191" s="297"/>
      <c r="B191" s="23"/>
      <c r="C191" s="116" t="s">
        <v>403</v>
      </c>
      <c r="D191" s="116" t="s">
        <v>338</v>
      </c>
      <c r="E191" s="117" t="s">
        <v>386</v>
      </c>
      <c r="F191" s="118" t="s">
        <v>387</v>
      </c>
      <c r="G191" s="119" t="s">
        <v>78</v>
      </c>
      <c r="H191" s="120">
        <v>124.1</v>
      </c>
      <c r="I191" s="351"/>
      <c r="J191" s="121">
        <f>ROUND(I191*H191,2)</f>
        <v>0</v>
      </c>
      <c r="K191" s="118" t="s">
        <v>341</v>
      </c>
      <c r="L191" s="23"/>
      <c r="M191" s="122" t="s">
        <v>16</v>
      </c>
      <c r="N191" s="123" t="s">
        <v>35</v>
      </c>
      <c r="O191" s="124">
        <v>8.5000000000000006E-2</v>
      </c>
      <c r="P191" s="124">
        <f>O191*H191</f>
        <v>10.548500000000001</v>
      </c>
      <c r="Q191" s="124">
        <v>0</v>
      </c>
      <c r="R191" s="124">
        <f>Q191*H191</f>
        <v>0</v>
      </c>
      <c r="S191" s="124">
        <v>0</v>
      </c>
      <c r="T191" s="125">
        <f>S191*H191</f>
        <v>0</v>
      </c>
      <c r="U191" s="297"/>
      <c r="V191" s="297"/>
      <c r="W191" s="297"/>
      <c r="X191" s="297"/>
      <c r="Y191" s="297"/>
      <c r="Z191" s="297"/>
      <c r="AA191" s="297"/>
      <c r="AB191" s="297"/>
      <c r="AC191" s="297"/>
      <c r="AD191" s="297"/>
      <c r="AE191" s="297"/>
      <c r="AR191" s="383" t="s">
        <v>126</v>
      </c>
      <c r="AT191" s="383" t="s">
        <v>338</v>
      </c>
      <c r="AU191" s="383" t="s">
        <v>75</v>
      </c>
      <c r="AY191" s="356" t="s">
        <v>335</v>
      </c>
      <c r="BE191" s="384">
        <f>IF(N191="základní",J191,0)</f>
        <v>0</v>
      </c>
      <c r="BF191" s="384">
        <f>IF(N191="snížená",J191,0)</f>
        <v>0</v>
      </c>
      <c r="BG191" s="384">
        <f>IF(N191="zákl. přenesená",J191,0)</f>
        <v>0</v>
      </c>
      <c r="BH191" s="384">
        <f>IF(N191="sníž. přenesená",J191,0)</f>
        <v>0</v>
      </c>
      <c r="BI191" s="384">
        <f>IF(N191="nulová",J191,0)</f>
        <v>0</v>
      </c>
      <c r="BJ191" s="356" t="s">
        <v>68</v>
      </c>
      <c r="BK191" s="384">
        <f>ROUND(I191*H191,2)</f>
        <v>0</v>
      </c>
      <c r="BL191" s="356" t="s">
        <v>126</v>
      </c>
      <c r="BM191" s="383" t="s">
        <v>404</v>
      </c>
    </row>
    <row r="192" spans="1:65" s="360" customFormat="1" ht="19.5">
      <c r="A192" s="297"/>
      <c r="B192" s="23"/>
      <c r="C192" s="297"/>
      <c r="D192" s="126" t="s">
        <v>343</v>
      </c>
      <c r="E192" s="297"/>
      <c r="F192" s="127" t="s">
        <v>389</v>
      </c>
      <c r="G192" s="297"/>
      <c r="H192" s="297"/>
      <c r="I192" s="352"/>
      <c r="J192" s="297"/>
      <c r="K192" s="297"/>
      <c r="L192" s="23"/>
      <c r="M192" s="128"/>
      <c r="N192" s="129"/>
      <c r="O192" s="45"/>
      <c r="P192" s="45"/>
      <c r="Q192" s="45"/>
      <c r="R192" s="45"/>
      <c r="S192" s="45"/>
      <c r="T192" s="46"/>
      <c r="U192" s="297"/>
      <c r="V192" s="297"/>
      <c r="W192" s="297"/>
      <c r="X192" s="297"/>
      <c r="Y192" s="297"/>
      <c r="Z192" s="297"/>
      <c r="AA192" s="297"/>
      <c r="AB192" s="297"/>
      <c r="AC192" s="297"/>
      <c r="AD192" s="297"/>
      <c r="AE192" s="297"/>
      <c r="AT192" s="356" t="s">
        <v>343</v>
      </c>
      <c r="AU192" s="356" t="s">
        <v>75</v>
      </c>
    </row>
    <row r="193" spans="1:65" s="360" customFormat="1" ht="97.5">
      <c r="A193" s="297"/>
      <c r="B193" s="23"/>
      <c r="C193" s="297"/>
      <c r="D193" s="126" t="s">
        <v>345</v>
      </c>
      <c r="E193" s="297"/>
      <c r="F193" s="130" t="s">
        <v>383</v>
      </c>
      <c r="G193" s="297"/>
      <c r="H193" s="297"/>
      <c r="I193" s="352"/>
      <c r="J193" s="297"/>
      <c r="K193" s="297"/>
      <c r="L193" s="23"/>
      <c r="M193" s="128"/>
      <c r="N193" s="129"/>
      <c r="O193" s="45"/>
      <c r="P193" s="45"/>
      <c r="Q193" s="45"/>
      <c r="R193" s="45"/>
      <c r="S193" s="45"/>
      <c r="T193" s="46"/>
      <c r="U193" s="297"/>
      <c r="V193" s="297"/>
      <c r="W193" s="297"/>
      <c r="X193" s="297"/>
      <c r="Y193" s="297"/>
      <c r="Z193" s="297"/>
      <c r="AA193" s="297"/>
      <c r="AB193" s="297"/>
      <c r="AC193" s="297"/>
      <c r="AD193" s="297"/>
      <c r="AE193" s="297"/>
      <c r="AT193" s="356" t="s">
        <v>345</v>
      </c>
      <c r="AU193" s="356" t="s">
        <v>75</v>
      </c>
    </row>
    <row r="194" spans="1:65" s="360" customFormat="1" ht="19.5">
      <c r="A194" s="297"/>
      <c r="B194" s="23"/>
      <c r="C194" s="297"/>
      <c r="D194" s="126" t="s">
        <v>347</v>
      </c>
      <c r="E194" s="297"/>
      <c r="F194" s="130" t="s">
        <v>1526</v>
      </c>
      <c r="G194" s="297"/>
      <c r="H194" s="297"/>
      <c r="I194" s="352"/>
      <c r="J194" s="297"/>
      <c r="K194" s="297"/>
      <c r="L194" s="23"/>
      <c r="M194" s="128"/>
      <c r="N194" s="129"/>
      <c r="O194" s="45"/>
      <c r="P194" s="45"/>
      <c r="Q194" s="45"/>
      <c r="R194" s="45"/>
      <c r="S194" s="45"/>
      <c r="T194" s="46"/>
      <c r="U194" s="297"/>
      <c r="V194" s="297"/>
      <c r="W194" s="297"/>
      <c r="X194" s="297"/>
      <c r="Y194" s="297"/>
      <c r="Z194" s="297"/>
      <c r="AA194" s="297"/>
      <c r="AB194" s="297"/>
      <c r="AC194" s="297"/>
      <c r="AD194" s="297"/>
      <c r="AE194" s="297"/>
      <c r="AT194" s="356" t="s">
        <v>347</v>
      </c>
      <c r="AU194" s="356" t="s">
        <v>75</v>
      </c>
    </row>
    <row r="195" spans="1:65" s="132" customFormat="1">
      <c r="B195" s="131"/>
      <c r="D195" s="126" t="s">
        <v>349</v>
      </c>
      <c r="E195" s="133" t="s">
        <v>16</v>
      </c>
      <c r="F195" s="134" t="s">
        <v>949</v>
      </c>
      <c r="H195" s="135">
        <v>124.1</v>
      </c>
      <c r="I195" s="353"/>
      <c r="L195" s="131"/>
      <c r="M195" s="136"/>
      <c r="N195" s="137"/>
      <c r="O195" s="137"/>
      <c r="P195" s="137"/>
      <c r="Q195" s="137"/>
      <c r="R195" s="137"/>
      <c r="S195" s="137"/>
      <c r="T195" s="138"/>
      <c r="AT195" s="133" t="s">
        <v>349</v>
      </c>
      <c r="AU195" s="133" t="s">
        <v>75</v>
      </c>
      <c r="AV195" s="132" t="s">
        <v>75</v>
      </c>
      <c r="AW195" s="132" t="s">
        <v>26</v>
      </c>
      <c r="AX195" s="132" t="s">
        <v>11</v>
      </c>
      <c r="AY195" s="133" t="s">
        <v>335</v>
      </c>
    </row>
    <row r="196" spans="1:65" s="106" customFormat="1" ht="22.9" customHeight="1">
      <c r="B196" s="105"/>
      <c r="D196" s="107" t="s">
        <v>63</v>
      </c>
      <c r="E196" s="114" t="s">
        <v>405</v>
      </c>
      <c r="F196" s="114" t="s">
        <v>406</v>
      </c>
      <c r="I196" s="354"/>
      <c r="J196" s="115">
        <f>BK196</f>
        <v>0</v>
      </c>
      <c r="L196" s="105"/>
      <c r="M196" s="110"/>
      <c r="N196" s="111"/>
      <c r="O196" s="111"/>
      <c r="P196" s="112">
        <f>SUM(P197:P206)</f>
        <v>429.33200000000005</v>
      </c>
      <c r="Q196" s="111"/>
      <c r="R196" s="112">
        <f>SUM(R197:R206)</f>
        <v>0</v>
      </c>
      <c r="S196" s="111"/>
      <c r="T196" s="113">
        <f>SUM(T197:T206)</f>
        <v>0</v>
      </c>
      <c r="AR196" s="107" t="s">
        <v>68</v>
      </c>
      <c r="AT196" s="381" t="s">
        <v>63</v>
      </c>
      <c r="AU196" s="381" t="s">
        <v>68</v>
      </c>
      <c r="AY196" s="107" t="s">
        <v>335</v>
      </c>
      <c r="BK196" s="382">
        <f>SUM(BK197:BK206)</f>
        <v>0</v>
      </c>
    </row>
    <row r="197" spans="1:65" s="360" customFormat="1" ht="24">
      <c r="A197" s="297"/>
      <c r="B197" s="23"/>
      <c r="C197" s="116" t="s">
        <v>407</v>
      </c>
      <c r="D197" s="116" t="s">
        <v>338</v>
      </c>
      <c r="E197" s="117" t="s">
        <v>379</v>
      </c>
      <c r="F197" s="118" t="s">
        <v>380</v>
      </c>
      <c r="G197" s="119" t="s">
        <v>78</v>
      </c>
      <c r="H197" s="120">
        <v>1336</v>
      </c>
      <c r="I197" s="351"/>
      <c r="J197" s="121">
        <f>ROUND(I197*H197,2)</f>
        <v>0</v>
      </c>
      <c r="K197" s="118" t="s">
        <v>341</v>
      </c>
      <c r="L197" s="23"/>
      <c r="M197" s="122" t="s">
        <v>16</v>
      </c>
      <c r="N197" s="123" t="s">
        <v>35</v>
      </c>
      <c r="O197" s="124">
        <v>0.27200000000000002</v>
      </c>
      <c r="P197" s="124">
        <f>O197*H197</f>
        <v>363.39200000000005</v>
      </c>
      <c r="Q197" s="124">
        <v>0</v>
      </c>
      <c r="R197" s="124">
        <f>Q197*H197</f>
        <v>0</v>
      </c>
      <c r="S197" s="124">
        <v>0</v>
      </c>
      <c r="T197" s="125">
        <f>S197*H197</f>
        <v>0</v>
      </c>
      <c r="U197" s="297"/>
      <c r="V197" s="297"/>
      <c r="W197" s="297"/>
      <c r="X197" s="297"/>
      <c r="Y197" s="297"/>
      <c r="Z197" s="297"/>
      <c r="AA197" s="297"/>
      <c r="AB197" s="297"/>
      <c r="AC197" s="297"/>
      <c r="AD197" s="297"/>
      <c r="AE197" s="297"/>
      <c r="AR197" s="383" t="s">
        <v>126</v>
      </c>
      <c r="AT197" s="383" t="s">
        <v>338</v>
      </c>
      <c r="AU197" s="383" t="s">
        <v>75</v>
      </c>
      <c r="AY197" s="356" t="s">
        <v>335</v>
      </c>
      <c r="BE197" s="384">
        <f>IF(N197="základní",J197,0)</f>
        <v>0</v>
      </c>
      <c r="BF197" s="384">
        <f>IF(N197="snížená",J197,0)</f>
        <v>0</v>
      </c>
      <c r="BG197" s="384">
        <f>IF(N197="zákl. přenesená",J197,0)</f>
        <v>0</v>
      </c>
      <c r="BH197" s="384">
        <f>IF(N197="sníž. přenesená",J197,0)</f>
        <v>0</v>
      </c>
      <c r="BI197" s="384">
        <f>IF(N197="nulová",J197,0)</f>
        <v>0</v>
      </c>
      <c r="BJ197" s="356" t="s">
        <v>68</v>
      </c>
      <c r="BK197" s="384">
        <f>ROUND(I197*H197,2)</f>
        <v>0</v>
      </c>
      <c r="BL197" s="356" t="s">
        <v>126</v>
      </c>
      <c r="BM197" s="383" t="s">
        <v>408</v>
      </c>
    </row>
    <row r="198" spans="1:65" s="360" customFormat="1" ht="19.5">
      <c r="A198" s="297"/>
      <c r="B198" s="23"/>
      <c r="C198" s="297"/>
      <c r="D198" s="126" t="s">
        <v>343</v>
      </c>
      <c r="E198" s="297"/>
      <c r="F198" s="127" t="s">
        <v>382</v>
      </c>
      <c r="G198" s="297"/>
      <c r="H198" s="297"/>
      <c r="I198" s="352"/>
      <c r="J198" s="297"/>
      <c r="K198" s="297"/>
      <c r="L198" s="23"/>
      <c r="M198" s="128"/>
      <c r="N198" s="129"/>
      <c r="O198" s="45"/>
      <c r="P198" s="45"/>
      <c r="Q198" s="45"/>
      <c r="R198" s="45"/>
      <c r="S198" s="45"/>
      <c r="T198" s="46"/>
      <c r="U198" s="297"/>
      <c r="V198" s="297"/>
      <c r="W198" s="297"/>
      <c r="X198" s="297"/>
      <c r="Y198" s="297"/>
      <c r="Z198" s="297"/>
      <c r="AA198" s="297"/>
      <c r="AB198" s="297"/>
      <c r="AC198" s="297"/>
      <c r="AD198" s="297"/>
      <c r="AE198" s="297"/>
      <c r="AT198" s="356" t="s">
        <v>343</v>
      </c>
      <c r="AU198" s="356" t="s">
        <v>75</v>
      </c>
    </row>
    <row r="199" spans="1:65" s="360" customFormat="1" ht="97.5">
      <c r="A199" s="297"/>
      <c r="B199" s="23"/>
      <c r="C199" s="297"/>
      <c r="D199" s="126" t="s">
        <v>345</v>
      </c>
      <c r="E199" s="297"/>
      <c r="F199" s="130" t="s">
        <v>383</v>
      </c>
      <c r="G199" s="297"/>
      <c r="H199" s="297"/>
      <c r="I199" s="352"/>
      <c r="J199" s="297"/>
      <c r="K199" s="297"/>
      <c r="L199" s="23"/>
      <c r="M199" s="128"/>
      <c r="N199" s="129"/>
      <c r="O199" s="45"/>
      <c r="P199" s="45"/>
      <c r="Q199" s="45"/>
      <c r="R199" s="45"/>
      <c r="S199" s="45"/>
      <c r="T199" s="46"/>
      <c r="U199" s="297"/>
      <c r="V199" s="297"/>
      <c r="W199" s="297"/>
      <c r="X199" s="297"/>
      <c r="Y199" s="297"/>
      <c r="Z199" s="297"/>
      <c r="AA199" s="297"/>
      <c r="AB199" s="297"/>
      <c r="AC199" s="297"/>
      <c r="AD199" s="297"/>
      <c r="AE199" s="297"/>
      <c r="AT199" s="356" t="s">
        <v>345</v>
      </c>
      <c r="AU199" s="356" t="s">
        <v>75</v>
      </c>
    </row>
    <row r="200" spans="1:65" s="360" customFormat="1" ht="19.5">
      <c r="A200" s="297"/>
      <c r="B200" s="23"/>
      <c r="C200" s="297"/>
      <c r="D200" s="126" t="s">
        <v>347</v>
      </c>
      <c r="E200" s="297"/>
      <c r="F200" s="130" t="s">
        <v>1526</v>
      </c>
      <c r="G200" s="297"/>
      <c r="H200" s="297"/>
      <c r="I200" s="352"/>
      <c r="J200" s="297"/>
      <c r="K200" s="297"/>
      <c r="L200" s="23"/>
      <c r="M200" s="128"/>
      <c r="N200" s="129"/>
      <c r="O200" s="45"/>
      <c r="P200" s="45"/>
      <c r="Q200" s="45"/>
      <c r="R200" s="45"/>
      <c r="S200" s="45"/>
      <c r="T200" s="46"/>
      <c r="U200" s="297"/>
      <c r="V200" s="297"/>
      <c r="W200" s="297"/>
      <c r="X200" s="297"/>
      <c r="Y200" s="297"/>
      <c r="Z200" s="297"/>
      <c r="AA200" s="297"/>
      <c r="AB200" s="297"/>
      <c r="AC200" s="297"/>
      <c r="AD200" s="297"/>
      <c r="AE200" s="297"/>
      <c r="AT200" s="356" t="s">
        <v>347</v>
      </c>
      <c r="AU200" s="356" t="s">
        <v>75</v>
      </c>
    </row>
    <row r="201" spans="1:65" s="132" customFormat="1">
      <c r="B201" s="131"/>
      <c r="D201" s="126" t="s">
        <v>349</v>
      </c>
      <c r="E201" s="133" t="s">
        <v>16</v>
      </c>
      <c r="F201" s="134" t="s">
        <v>1577</v>
      </c>
      <c r="H201" s="135">
        <v>1336</v>
      </c>
      <c r="I201" s="353"/>
      <c r="L201" s="131"/>
      <c r="M201" s="136"/>
      <c r="N201" s="137"/>
      <c r="O201" s="137"/>
      <c r="P201" s="137"/>
      <c r="Q201" s="137"/>
      <c r="R201" s="137"/>
      <c r="S201" s="137"/>
      <c r="T201" s="138"/>
      <c r="AT201" s="133" t="s">
        <v>349</v>
      </c>
      <c r="AU201" s="133" t="s">
        <v>75</v>
      </c>
      <c r="AV201" s="132" t="s">
        <v>75</v>
      </c>
      <c r="AW201" s="132" t="s">
        <v>26</v>
      </c>
      <c r="AX201" s="132" t="s">
        <v>11</v>
      </c>
      <c r="AY201" s="133" t="s">
        <v>335</v>
      </c>
    </row>
    <row r="202" spans="1:65" s="360" customFormat="1" ht="33" customHeight="1">
      <c r="A202" s="297"/>
      <c r="B202" s="23"/>
      <c r="C202" s="116" t="s">
        <v>409</v>
      </c>
      <c r="D202" s="116" t="s">
        <v>338</v>
      </c>
      <c r="E202" s="117" t="s">
        <v>410</v>
      </c>
      <c r="F202" s="118" t="s">
        <v>411</v>
      </c>
      <c r="G202" s="119" t="s">
        <v>78</v>
      </c>
      <c r="H202" s="120">
        <v>420</v>
      </c>
      <c r="I202" s="351"/>
      <c r="J202" s="121">
        <f>ROUND(I202*H202,2)</f>
        <v>0</v>
      </c>
      <c r="K202" s="118" t="s">
        <v>341</v>
      </c>
      <c r="L202" s="23"/>
      <c r="M202" s="122" t="s">
        <v>16</v>
      </c>
      <c r="N202" s="123" t="s">
        <v>35</v>
      </c>
      <c r="O202" s="124">
        <v>0.157</v>
      </c>
      <c r="P202" s="124">
        <f>O202*H202</f>
        <v>65.94</v>
      </c>
      <c r="Q202" s="124">
        <v>0</v>
      </c>
      <c r="R202" s="124">
        <f>Q202*H202</f>
        <v>0</v>
      </c>
      <c r="S202" s="124">
        <v>0</v>
      </c>
      <c r="T202" s="125">
        <f>S202*H202</f>
        <v>0</v>
      </c>
      <c r="U202" s="297"/>
      <c r="V202" s="297"/>
      <c r="W202" s="297"/>
      <c r="X202" s="297"/>
      <c r="Y202" s="297"/>
      <c r="Z202" s="297"/>
      <c r="AA202" s="297"/>
      <c r="AB202" s="297"/>
      <c r="AC202" s="297"/>
      <c r="AD202" s="297"/>
      <c r="AE202" s="297"/>
      <c r="AR202" s="383" t="s">
        <v>126</v>
      </c>
      <c r="AT202" s="383" t="s">
        <v>338</v>
      </c>
      <c r="AU202" s="383" t="s">
        <v>75</v>
      </c>
      <c r="AY202" s="356" t="s">
        <v>335</v>
      </c>
      <c r="BE202" s="384">
        <f>IF(N202="základní",J202,0)</f>
        <v>0</v>
      </c>
      <c r="BF202" s="384">
        <f>IF(N202="snížená",J202,0)</f>
        <v>0</v>
      </c>
      <c r="BG202" s="384">
        <f>IF(N202="zákl. přenesená",J202,0)</f>
        <v>0</v>
      </c>
      <c r="BH202" s="384">
        <f>IF(N202="sníž. přenesená",J202,0)</f>
        <v>0</v>
      </c>
      <c r="BI202" s="384">
        <f>IF(N202="nulová",J202,0)</f>
        <v>0</v>
      </c>
      <c r="BJ202" s="356" t="s">
        <v>68</v>
      </c>
      <c r="BK202" s="384">
        <f>ROUND(I202*H202,2)</f>
        <v>0</v>
      </c>
      <c r="BL202" s="356" t="s">
        <v>126</v>
      </c>
      <c r="BM202" s="383" t="s">
        <v>412</v>
      </c>
    </row>
    <row r="203" spans="1:65" s="360" customFormat="1">
      <c r="A203" s="297"/>
      <c r="B203" s="23"/>
      <c r="C203" s="297"/>
      <c r="D203" s="126" t="s">
        <v>343</v>
      </c>
      <c r="E203" s="297"/>
      <c r="F203" s="127" t="s">
        <v>413</v>
      </c>
      <c r="G203" s="297"/>
      <c r="H203" s="297"/>
      <c r="I203" s="352"/>
      <c r="J203" s="297"/>
      <c r="K203" s="297"/>
      <c r="L203" s="23"/>
      <c r="M203" s="128"/>
      <c r="N203" s="129"/>
      <c r="O203" s="45"/>
      <c r="P203" s="45"/>
      <c r="Q203" s="45"/>
      <c r="R203" s="45"/>
      <c r="S203" s="45"/>
      <c r="T203" s="46"/>
      <c r="U203" s="297"/>
      <c r="V203" s="297"/>
      <c r="W203" s="297"/>
      <c r="X203" s="297"/>
      <c r="Y203" s="297"/>
      <c r="Z203" s="297"/>
      <c r="AA203" s="297"/>
      <c r="AB203" s="297"/>
      <c r="AC203" s="297"/>
      <c r="AD203" s="297"/>
      <c r="AE203" s="297"/>
      <c r="AT203" s="356" t="s">
        <v>343</v>
      </c>
      <c r="AU203" s="356" t="s">
        <v>75</v>
      </c>
    </row>
    <row r="204" spans="1:65" s="360" customFormat="1" ht="68.25">
      <c r="A204" s="297"/>
      <c r="B204" s="23"/>
      <c r="C204" s="297"/>
      <c r="D204" s="126" t="s">
        <v>345</v>
      </c>
      <c r="E204" s="297"/>
      <c r="F204" s="130" t="s">
        <v>346</v>
      </c>
      <c r="G204" s="297"/>
      <c r="H204" s="297"/>
      <c r="I204" s="352"/>
      <c r="J204" s="297"/>
      <c r="K204" s="297"/>
      <c r="L204" s="23"/>
      <c r="M204" s="128"/>
      <c r="N204" s="129"/>
      <c r="O204" s="45"/>
      <c r="P204" s="45"/>
      <c r="Q204" s="45"/>
      <c r="R204" s="45"/>
      <c r="S204" s="45"/>
      <c r="T204" s="46"/>
      <c r="U204" s="297"/>
      <c r="V204" s="297"/>
      <c r="W204" s="297"/>
      <c r="X204" s="297"/>
      <c r="Y204" s="297"/>
      <c r="Z204" s="297"/>
      <c r="AA204" s="297"/>
      <c r="AB204" s="297"/>
      <c r="AC204" s="297"/>
      <c r="AD204" s="297"/>
      <c r="AE204" s="297"/>
      <c r="AT204" s="356" t="s">
        <v>345</v>
      </c>
      <c r="AU204" s="356" t="s">
        <v>75</v>
      </c>
    </row>
    <row r="205" spans="1:65" s="360" customFormat="1" ht="19.5">
      <c r="A205" s="297"/>
      <c r="B205" s="23"/>
      <c r="C205" s="297"/>
      <c r="D205" s="126" t="s">
        <v>347</v>
      </c>
      <c r="E205" s="297"/>
      <c r="F205" s="130" t="s">
        <v>1528</v>
      </c>
      <c r="G205" s="297"/>
      <c r="H205" s="297"/>
      <c r="I205" s="352"/>
      <c r="J205" s="297"/>
      <c r="K205" s="297"/>
      <c r="L205" s="23"/>
      <c r="M205" s="128"/>
      <c r="N205" s="129"/>
      <c r="O205" s="45"/>
      <c r="P205" s="45"/>
      <c r="Q205" s="45"/>
      <c r="R205" s="45"/>
      <c r="S205" s="45"/>
      <c r="T205" s="46"/>
      <c r="U205" s="297"/>
      <c r="V205" s="297"/>
      <c r="W205" s="297"/>
      <c r="X205" s="297"/>
      <c r="Y205" s="297"/>
      <c r="Z205" s="297"/>
      <c r="AA205" s="297"/>
      <c r="AB205" s="297"/>
      <c r="AC205" s="297"/>
      <c r="AD205" s="297"/>
      <c r="AE205" s="297"/>
      <c r="AT205" s="356" t="s">
        <v>347</v>
      </c>
      <c r="AU205" s="356" t="s">
        <v>75</v>
      </c>
    </row>
    <row r="206" spans="1:65" s="132" customFormat="1">
      <c r="B206" s="131"/>
      <c r="D206" s="126" t="s">
        <v>349</v>
      </c>
      <c r="E206" s="133" t="s">
        <v>16</v>
      </c>
      <c r="F206" s="134" t="s">
        <v>1527</v>
      </c>
      <c r="H206" s="135">
        <v>420</v>
      </c>
      <c r="I206" s="353"/>
      <c r="L206" s="131"/>
      <c r="M206" s="136"/>
      <c r="N206" s="137"/>
      <c r="O206" s="137"/>
      <c r="P206" s="137"/>
      <c r="Q206" s="137"/>
      <c r="R206" s="137"/>
      <c r="S206" s="137"/>
      <c r="T206" s="138"/>
      <c r="AT206" s="133" t="s">
        <v>349</v>
      </c>
      <c r="AU206" s="133" t="s">
        <v>75</v>
      </c>
      <c r="AV206" s="132" t="s">
        <v>75</v>
      </c>
      <c r="AW206" s="132" t="s">
        <v>26</v>
      </c>
      <c r="AX206" s="132" t="s">
        <v>11</v>
      </c>
      <c r="AY206" s="133" t="s">
        <v>335</v>
      </c>
    </row>
    <row r="207" spans="1:65" s="106" customFormat="1" ht="22.9" customHeight="1">
      <c r="B207" s="105"/>
      <c r="D207" s="107" t="s">
        <v>63</v>
      </c>
      <c r="E207" s="114" t="s">
        <v>414</v>
      </c>
      <c r="F207" s="114" t="s">
        <v>415</v>
      </c>
      <c r="I207" s="354"/>
      <c r="J207" s="115">
        <f>BK207</f>
        <v>0</v>
      </c>
      <c r="L207" s="105"/>
      <c r="M207" s="110"/>
      <c r="N207" s="111"/>
      <c r="O207" s="111"/>
      <c r="P207" s="112">
        <f>SUM(P208:P212)</f>
        <v>0.30399999999999999</v>
      </c>
      <c r="Q207" s="111"/>
      <c r="R207" s="112">
        <f>SUM(R208:R212)</f>
        <v>0</v>
      </c>
      <c r="S207" s="111"/>
      <c r="T207" s="113">
        <f>SUM(T208:T212)</f>
        <v>0</v>
      </c>
      <c r="AR207" s="107" t="s">
        <v>68</v>
      </c>
      <c r="AT207" s="381" t="s">
        <v>63</v>
      </c>
      <c r="AU207" s="381" t="s">
        <v>68</v>
      </c>
      <c r="AY207" s="107" t="s">
        <v>335</v>
      </c>
      <c r="BK207" s="382">
        <f>SUM(BK208:BK212)</f>
        <v>0</v>
      </c>
    </row>
    <row r="208" spans="1:65" s="360" customFormat="1" ht="16.5" customHeight="1">
      <c r="A208" s="297"/>
      <c r="B208" s="23"/>
      <c r="C208" s="116" t="s">
        <v>109</v>
      </c>
      <c r="D208" s="116" t="s">
        <v>338</v>
      </c>
      <c r="E208" s="117" t="s">
        <v>416</v>
      </c>
      <c r="F208" s="118" t="s">
        <v>417</v>
      </c>
      <c r="G208" s="119" t="s">
        <v>353</v>
      </c>
      <c r="H208" s="120">
        <v>16</v>
      </c>
      <c r="I208" s="351"/>
      <c r="J208" s="121">
        <f>ROUND(I208*H208,2)</f>
        <v>0</v>
      </c>
      <c r="K208" s="118" t="s">
        <v>341</v>
      </c>
      <c r="L208" s="23"/>
      <c r="M208" s="122" t="s">
        <v>16</v>
      </c>
      <c r="N208" s="123" t="s">
        <v>35</v>
      </c>
      <c r="O208" s="124">
        <v>1.9E-2</v>
      </c>
      <c r="P208" s="124">
        <f>O208*H208</f>
        <v>0.30399999999999999</v>
      </c>
      <c r="Q208" s="124">
        <v>0</v>
      </c>
      <c r="R208" s="124">
        <f>Q208*H208</f>
        <v>0</v>
      </c>
      <c r="S208" s="124">
        <v>0</v>
      </c>
      <c r="T208" s="125">
        <f>S208*H208</f>
        <v>0</v>
      </c>
      <c r="U208" s="297"/>
      <c r="V208" s="297"/>
      <c r="W208" s="297"/>
      <c r="X208" s="297"/>
      <c r="Y208" s="297"/>
      <c r="Z208" s="297"/>
      <c r="AA208" s="297"/>
      <c r="AB208" s="297"/>
      <c r="AC208" s="297"/>
      <c r="AD208" s="297"/>
      <c r="AE208" s="297"/>
      <c r="AR208" s="383" t="s">
        <v>126</v>
      </c>
      <c r="AT208" s="383" t="s">
        <v>338</v>
      </c>
      <c r="AU208" s="383" t="s">
        <v>75</v>
      </c>
      <c r="AY208" s="356" t="s">
        <v>335</v>
      </c>
      <c r="BE208" s="384">
        <f>IF(N208="základní",J208,0)</f>
        <v>0</v>
      </c>
      <c r="BF208" s="384">
        <f>IF(N208="snížená",J208,0)</f>
        <v>0</v>
      </c>
      <c r="BG208" s="384">
        <f>IF(N208="zákl. přenesená",J208,0)</f>
        <v>0</v>
      </c>
      <c r="BH208" s="384">
        <f>IF(N208="sníž. přenesená",J208,0)</f>
        <v>0</v>
      </c>
      <c r="BI208" s="384">
        <f>IF(N208="nulová",J208,0)</f>
        <v>0</v>
      </c>
      <c r="BJ208" s="356" t="s">
        <v>68</v>
      </c>
      <c r="BK208" s="384">
        <f>ROUND(I208*H208,2)</f>
        <v>0</v>
      </c>
      <c r="BL208" s="356" t="s">
        <v>126</v>
      </c>
      <c r="BM208" s="383" t="s">
        <v>418</v>
      </c>
    </row>
    <row r="209" spans="1:65" s="360" customFormat="1">
      <c r="A209" s="297"/>
      <c r="B209" s="23"/>
      <c r="C209" s="297"/>
      <c r="D209" s="126" t="s">
        <v>343</v>
      </c>
      <c r="E209" s="297"/>
      <c r="F209" s="127" t="s">
        <v>419</v>
      </c>
      <c r="G209" s="297"/>
      <c r="H209" s="297"/>
      <c r="I209" s="352"/>
      <c r="J209" s="297"/>
      <c r="K209" s="297"/>
      <c r="L209" s="23"/>
      <c r="M209" s="128"/>
      <c r="N209" s="129"/>
      <c r="O209" s="45"/>
      <c r="P209" s="45"/>
      <c r="Q209" s="45"/>
      <c r="R209" s="45"/>
      <c r="S209" s="45"/>
      <c r="T209" s="46"/>
      <c r="U209" s="297"/>
      <c r="V209" s="297"/>
      <c r="W209" s="297"/>
      <c r="X209" s="297"/>
      <c r="Y209" s="297"/>
      <c r="Z209" s="297"/>
      <c r="AA209" s="297"/>
      <c r="AB209" s="297"/>
      <c r="AC209" s="297"/>
      <c r="AD209" s="297"/>
      <c r="AE209" s="297"/>
      <c r="AT209" s="356" t="s">
        <v>343</v>
      </c>
      <c r="AU209" s="356" t="s">
        <v>75</v>
      </c>
    </row>
    <row r="210" spans="1:65" s="360" customFormat="1" ht="146.25">
      <c r="A210" s="297"/>
      <c r="B210" s="23"/>
      <c r="C210" s="297"/>
      <c r="D210" s="126" t="s">
        <v>345</v>
      </c>
      <c r="E210" s="297"/>
      <c r="F210" s="130" t="s">
        <v>420</v>
      </c>
      <c r="G210" s="297"/>
      <c r="H210" s="297"/>
      <c r="I210" s="352"/>
      <c r="J210" s="297"/>
      <c r="K210" s="297"/>
      <c r="L210" s="23"/>
      <c r="M210" s="128"/>
      <c r="N210" s="129"/>
      <c r="O210" s="45"/>
      <c r="P210" s="45"/>
      <c r="Q210" s="45"/>
      <c r="R210" s="45"/>
      <c r="S210" s="45"/>
      <c r="T210" s="46"/>
      <c r="U210" s="297"/>
      <c r="V210" s="297"/>
      <c r="W210" s="297"/>
      <c r="X210" s="297"/>
      <c r="Y210" s="297"/>
      <c r="Z210" s="297"/>
      <c r="AA210" s="297"/>
      <c r="AB210" s="297"/>
      <c r="AC210" s="297"/>
      <c r="AD210" s="297"/>
      <c r="AE210" s="297"/>
      <c r="AT210" s="356" t="s">
        <v>345</v>
      </c>
      <c r="AU210" s="356" t="s">
        <v>75</v>
      </c>
    </row>
    <row r="211" spans="1:65" s="360" customFormat="1" ht="19.5">
      <c r="A211" s="297"/>
      <c r="B211" s="23"/>
      <c r="C211" s="297"/>
      <c r="D211" s="126" t="s">
        <v>347</v>
      </c>
      <c r="E211" s="297"/>
      <c r="F211" s="130" t="s">
        <v>1526</v>
      </c>
      <c r="G211" s="297"/>
      <c r="H211" s="297"/>
      <c r="I211" s="352"/>
      <c r="J211" s="297"/>
      <c r="K211" s="297"/>
      <c r="L211" s="23"/>
      <c r="M211" s="128"/>
      <c r="N211" s="129"/>
      <c r="O211" s="45"/>
      <c r="P211" s="45"/>
      <c r="Q211" s="45"/>
      <c r="R211" s="45"/>
      <c r="S211" s="45"/>
      <c r="T211" s="46"/>
      <c r="U211" s="297"/>
      <c r="V211" s="297"/>
      <c r="W211" s="297"/>
      <c r="X211" s="297"/>
      <c r="Y211" s="297"/>
      <c r="Z211" s="297"/>
      <c r="AA211" s="297"/>
      <c r="AB211" s="297"/>
      <c r="AC211" s="297"/>
      <c r="AD211" s="297"/>
      <c r="AE211" s="297"/>
      <c r="AT211" s="356" t="s">
        <v>347</v>
      </c>
      <c r="AU211" s="356" t="s">
        <v>75</v>
      </c>
    </row>
    <row r="212" spans="1:65" s="132" customFormat="1">
      <c r="B212" s="131"/>
      <c r="D212" s="126" t="s">
        <v>349</v>
      </c>
      <c r="E212" s="133" t="s">
        <v>16</v>
      </c>
      <c r="F212" s="134" t="s">
        <v>1529</v>
      </c>
      <c r="H212" s="135">
        <v>16</v>
      </c>
      <c r="I212" s="353"/>
      <c r="L212" s="131"/>
      <c r="M212" s="136"/>
      <c r="N212" s="137"/>
      <c r="O212" s="137"/>
      <c r="P212" s="137"/>
      <c r="Q212" s="137"/>
      <c r="R212" s="137"/>
      <c r="S212" s="137"/>
      <c r="T212" s="138"/>
      <c r="AT212" s="133" t="s">
        <v>349</v>
      </c>
      <c r="AU212" s="133" t="s">
        <v>75</v>
      </c>
      <c r="AV212" s="132" t="s">
        <v>75</v>
      </c>
      <c r="AW212" s="132" t="s">
        <v>26</v>
      </c>
      <c r="AX212" s="132" t="s">
        <v>11</v>
      </c>
      <c r="AY212" s="133" t="s">
        <v>335</v>
      </c>
    </row>
    <row r="213" spans="1:65" s="106" customFormat="1" ht="22.9" customHeight="1">
      <c r="B213" s="105"/>
      <c r="D213" s="107" t="s">
        <v>63</v>
      </c>
      <c r="E213" s="114" t="s">
        <v>433</v>
      </c>
      <c r="F213" s="114" t="s">
        <v>434</v>
      </c>
      <c r="I213" s="354"/>
      <c r="J213" s="115">
        <f>BK213</f>
        <v>0</v>
      </c>
      <c r="L213" s="105"/>
      <c r="M213" s="110"/>
      <c r="N213" s="111"/>
      <c r="O213" s="111"/>
      <c r="P213" s="112">
        <f>SUM(P214:P232)</f>
        <v>8.6358859200000015</v>
      </c>
      <c r="Q213" s="111"/>
      <c r="R213" s="112">
        <f>SUM(R214:R232)</f>
        <v>7.3999999999999996E-5</v>
      </c>
      <c r="S213" s="111"/>
      <c r="T213" s="113">
        <f>SUM(T214:T232)</f>
        <v>0</v>
      </c>
      <c r="AR213" s="107" t="s">
        <v>68</v>
      </c>
      <c r="AT213" s="381" t="s">
        <v>63</v>
      </c>
      <c r="AU213" s="381" t="s">
        <v>68</v>
      </c>
      <c r="AY213" s="107" t="s">
        <v>335</v>
      </c>
      <c r="BK213" s="382">
        <f>SUM(BK214:BK232)</f>
        <v>0</v>
      </c>
    </row>
    <row r="214" spans="1:65" s="360" customFormat="1" ht="24">
      <c r="A214" s="297"/>
      <c r="B214" s="23"/>
      <c r="C214" s="116" t="s">
        <v>435</v>
      </c>
      <c r="D214" s="116" t="s">
        <v>338</v>
      </c>
      <c r="E214" s="117" t="s">
        <v>379</v>
      </c>
      <c r="F214" s="118" t="s">
        <v>380</v>
      </c>
      <c r="G214" s="119" t="s">
        <v>78</v>
      </c>
      <c r="H214" s="120">
        <v>24</v>
      </c>
      <c r="I214" s="351"/>
      <c r="J214" s="121">
        <f>ROUND(I214*H214,2)</f>
        <v>0</v>
      </c>
      <c r="K214" s="118" t="s">
        <v>341</v>
      </c>
      <c r="L214" s="23"/>
      <c r="M214" s="122" t="s">
        <v>16</v>
      </c>
      <c r="N214" s="123" t="s">
        <v>35</v>
      </c>
      <c r="O214" s="124">
        <v>0.27200000000000002</v>
      </c>
      <c r="P214" s="124">
        <f>O214*H214</f>
        <v>6.5280000000000005</v>
      </c>
      <c r="Q214" s="124">
        <v>0</v>
      </c>
      <c r="R214" s="124">
        <f>Q214*H214</f>
        <v>0</v>
      </c>
      <c r="S214" s="124">
        <v>0</v>
      </c>
      <c r="T214" s="125">
        <f>S214*H214</f>
        <v>0</v>
      </c>
      <c r="U214" s="297"/>
      <c r="V214" s="297"/>
      <c r="W214" s="297"/>
      <c r="X214" s="297"/>
      <c r="Y214" s="297"/>
      <c r="Z214" s="297"/>
      <c r="AA214" s="297"/>
      <c r="AB214" s="297"/>
      <c r="AC214" s="297"/>
      <c r="AD214" s="297"/>
      <c r="AE214" s="297"/>
      <c r="AR214" s="383" t="s">
        <v>126</v>
      </c>
      <c r="AT214" s="383" t="s">
        <v>338</v>
      </c>
      <c r="AU214" s="383" t="s">
        <v>75</v>
      </c>
      <c r="AY214" s="356" t="s">
        <v>335</v>
      </c>
      <c r="BE214" s="384">
        <f>IF(N214="základní",J214,0)</f>
        <v>0</v>
      </c>
      <c r="BF214" s="384">
        <f>IF(N214="snížená",J214,0)</f>
        <v>0</v>
      </c>
      <c r="BG214" s="384">
        <f>IF(N214="zákl. přenesená",J214,0)</f>
        <v>0</v>
      </c>
      <c r="BH214" s="384">
        <f>IF(N214="sníž. přenesená",J214,0)</f>
        <v>0</v>
      </c>
      <c r="BI214" s="384">
        <f>IF(N214="nulová",J214,0)</f>
        <v>0</v>
      </c>
      <c r="BJ214" s="356" t="s">
        <v>68</v>
      </c>
      <c r="BK214" s="384">
        <f>ROUND(I214*H214,2)</f>
        <v>0</v>
      </c>
      <c r="BL214" s="356" t="s">
        <v>126</v>
      </c>
      <c r="BM214" s="383" t="s">
        <v>436</v>
      </c>
    </row>
    <row r="215" spans="1:65" s="360" customFormat="1" ht="19.5">
      <c r="A215" s="297"/>
      <c r="B215" s="23"/>
      <c r="C215" s="297"/>
      <c r="D215" s="126" t="s">
        <v>343</v>
      </c>
      <c r="E215" s="297"/>
      <c r="F215" s="127" t="s">
        <v>382</v>
      </c>
      <c r="G215" s="297"/>
      <c r="H215" s="297"/>
      <c r="I215" s="352"/>
      <c r="J215" s="297"/>
      <c r="K215" s="297"/>
      <c r="L215" s="23"/>
      <c r="M215" s="128"/>
      <c r="N215" s="129"/>
      <c r="O215" s="45"/>
      <c r="P215" s="45"/>
      <c r="Q215" s="45"/>
      <c r="R215" s="45"/>
      <c r="S215" s="45"/>
      <c r="T215" s="46"/>
      <c r="U215" s="297"/>
      <c r="V215" s="297"/>
      <c r="W215" s="297"/>
      <c r="X215" s="297"/>
      <c r="Y215" s="297"/>
      <c r="Z215" s="297"/>
      <c r="AA215" s="297"/>
      <c r="AB215" s="297"/>
      <c r="AC215" s="297"/>
      <c r="AD215" s="297"/>
      <c r="AE215" s="297"/>
      <c r="AT215" s="356" t="s">
        <v>343</v>
      </c>
      <c r="AU215" s="356" t="s">
        <v>75</v>
      </c>
    </row>
    <row r="216" spans="1:65" s="360" customFormat="1" ht="97.5">
      <c r="A216" s="297"/>
      <c r="B216" s="23"/>
      <c r="C216" s="297"/>
      <c r="D216" s="126" t="s">
        <v>345</v>
      </c>
      <c r="E216" s="297"/>
      <c r="F216" s="130" t="s">
        <v>383</v>
      </c>
      <c r="G216" s="297"/>
      <c r="H216" s="297"/>
      <c r="I216" s="352"/>
      <c r="J216" s="297"/>
      <c r="K216" s="297"/>
      <c r="L216" s="23"/>
      <c r="M216" s="128"/>
      <c r="N216" s="129"/>
      <c r="O216" s="45"/>
      <c r="P216" s="45"/>
      <c r="Q216" s="45"/>
      <c r="R216" s="45"/>
      <c r="S216" s="45"/>
      <c r="T216" s="46"/>
      <c r="U216" s="297"/>
      <c r="V216" s="297"/>
      <c r="W216" s="297"/>
      <c r="X216" s="297"/>
      <c r="Y216" s="297"/>
      <c r="Z216" s="297"/>
      <c r="AA216" s="297"/>
      <c r="AB216" s="297"/>
      <c r="AC216" s="297"/>
      <c r="AD216" s="297"/>
      <c r="AE216" s="297"/>
      <c r="AT216" s="356" t="s">
        <v>345</v>
      </c>
      <c r="AU216" s="356" t="s">
        <v>75</v>
      </c>
    </row>
    <row r="217" spans="1:65" s="360" customFormat="1" ht="19.5">
      <c r="A217" s="297"/>
      <c r="B217" s="23"/>
      <c r="C217" s="297"/>
      <c r="D217" s="126" t="s">
        <v>347</v>
      </c>
      <c r="E217" s="297"/>
      <c r="F217" s="130" t="s">
        <v>348</v>
      </c>
      <c r="G217" s="297"/>
      <c r="H217" s="297"/>
      <c r="I217" s="352"/>
      <c r="J217" s="297"/>
      <c r="K217" s="297"/>
      <c r="L217" s="23"/>
      <c r="M217" s="128"/>
      <c r="N217" s="129"/>
      <c r="O217" s="45"/>
      <c r="P217" s="45"/>
      <c r="Q217" s="45"/>
      <c r="R217" s="45"/>
      <c r="S217" s="45"/>
      <c r="T217" s="46"/>
      <c r="U217" s="297"/>
      <c r="V217" s="297"/>
      <c r="W217" s="297"/>
      <c r="X217" s="297"/>
      <c r="Y217" s="297"/>
      <c r="Z217" s="297"/>
      <c r="AA217" s="297"/>
      <c r="AB217" s="297"/>
      <c r="AC217" s="297"/>
      <c r="AD217" s="297"/>
      <c r="AE217" s="297"/>
      <c r="AT217" s="356" t="s">
        <v>347</v>
      </c>
      <c r="AU217" s="356" t="s">
        <v>75</v>
      </c>
    </row>
    <row r="218" spans="1:65" s="132" customFormat="1">
      <c r="B218" s="131"/>
      <c r="D218" s="126" t="s">
        <v>349</v>
      </c>
      <c r="E218" s="133" t="s">
        <v>16</v>
      </c>
      <c r="F218" s="134" t="s">
        <v>437</v>
      </c>
      <c r="H218" s="135">
        <v>24</v>
      </c>
      <c r="I218" s="353"/>
      <c r="L218" s="131"/>
      <c r="M218" s="136"/>
      <c r="N218" s="137"/>
      <c r="O218" s="137"/>
      <c r="P218" s="137"/>
      <c r="Q218" s="137"/>
      <c r="R218" s="137"/>
      <c r="S218" s="137"/>
      <c r="T218" s="138"/>
      <c r="AT218" s="133" t="s">
        <v>349</v>
      </c>
      <c r="AU218" s="133" t="s">
        <v>75</v>
      </c>
      <c r="AV218" s="132" t="s">
        <v>75</v>
      </c>
      <c r="AW218" s="132" t="s">
        <v>26</v>
      </c>
      <c r="AX218" s="132" t="s">
        <v>11</v>
      </c>
      <c r="AY218" s="133" t="s">
        <v>335</v>
      </c>
    </row>
    <row r="219" spans="1:65" s="360" customFormat="1" ht="24">
      <c r="A219" s="297"/>
      <c r="B219" s="23"/>
      <c r="C219" s="116" t="s">
        <v>243</v>
      </c>
      <c r="D219" s="116" t="s">
        <v>338</v>
      </c>
      <c r="E219" s="117" t="s">
        <v>386</v>
      </c>
      <c r="F219" s="118" t="s">
        <v>387</v>
      </c>
      <c r="G219" s="119" t="s">
        <v>78</v>
      </c>
      <c r="H219" s="120">
        <v>24</v>
      </c>
      <c r="I219" s="351"/>
      <c r="J219" s="121">
        <f>ROUND(I219*H219,2)</f>
        <v>0</v>
      </c>
      <c r="K219" s="118" t="s">
        <v>341</v>
      </c>
      <c r="L219" s="23"/>
      <c r="M219" s="122" t="s">
        <v>16</v>
      </c>
      <c r="N219" s="123" t="s">
        <v>35</v>
      </c>
      <c r="O219" s="124">
        <v>8.5000000000000006E-2</v>
      </c>
      <c r="P219" s="124">
        <f>O219*H219</f>
        <v>2.04</v>
      </c>
      <c r="Q219" s="124">
        <v>0</v>
      </c>
      <c r="R219" s="124">
        <f>Q219*H219</f>
        <v>0</v>
      </c>
      <c r="S219" s="124">
        <v>0</v>
      </c>
      <c r="T219" s="125">
        <f>S219*H219</f>
        <v>0</v>
      </c>
      <c r="U219" s="297"/>
      <c r="V219" s="297"/>
      <c r="W219" s="297"/>
      <c r="X219" s="297"/>
      <c r="Y219" s="297"/>
      <c r="Z219" s="297"/>
      <c r="AA219" s="297"/>
      <c r="AB219" s="297"/>
      <c r="AC219" s="297"/>
      <c r="AD219" s="297"/>
      <c r="AE219" s="297"/>
      <c r="AR219" s="383" t="s">
        <v>126</v>
      </c>
      <c r="AT219" s="383" t="s">
        <v>338</v>
      </c>
      <c r="AU219" s="383" t="s">
        <v>75</v>
      </c>
      <c r="AY219" s="356" t="s">
        <v>335</v>
      </c>
      <c r="BE219" s="384">
        <f>IF(N219="základní",J219,0)</f>
        <v>0</v>
      </c>
      <c r="BF219" s="384">
        <f>IF(N219="snížená",J219,0)</f>
        <v>0</v>
      </c>
      <c r="BG219" s="384">
        <f>IF(N219="zákl. přenesená",J219,0)</f>
        <v>0</v>
      </c>
      <c r="BH219" s="384">
        <f>IF(N219="sníž. přenesená",J219,0)</f>
        <v>0</v>
      </c>
      <c r="BI219" s="384">
        <f>IF(N219="nulová",J219,0)</f>
        <v>0</v>
      </c>
      <c r="BJ219" s="356" t="s">
        <v>68</v>
      </c>
      <c r="BK219" s="384">
        <f>ROUND(I219*H219,2)</f>
        <v>0</v>
      </c>
      <c r="BL219" s="356" t="s">
        <v>126</v>
      </c>
      <c r="BM219" s="383" t="s">
        <v>438</v>
      </c>
    </row>
    <row r="220" spans="1:65" s="360" customFormat="1" ht="19.5">
      <c r="A220" s="297"/>
      <c r="B220" s="23"/>
      <c r="C220" s="297"/>
      <c r="D220" s="126" t="s">
        <v>343</v>
      </c>
      <c r="E220" s="297"/>
      <c r="F220" s="127" t="s">
        <v>389</v>
      </c>
      <c r="G220" s="297"/>
      <c r="H220" s="297"/>
      <c r="I220" s="352"/>
      <c r="J220" s="297"/>
      <c r="K220" s="297"/>
      <c r="L220" s="23"/>
      <c r="M220" s="128"/>
      <c r="N220" s="129"/>
      <c r="O220" s="45"/>
      <c r="P220" s="45"/>
      <c r="Q220" s="45"/>
      <c r="R220" s="45"/>
      <c r="S220" s="45"/>
      <c r="T220" s="46"/>
      <c r="U220" s="297"/>
      <c r="V220" s="297"/>
      <c r="W220" s="297"/>
      <c r="X220" s="297"/>
      <c r="Y220" s="297"/>
      <c r="Z220" s="297"/>
      <c r="AA220" s="297"/>
      <c r="AB220" s="297"/>
      <c r="AC220" s="297"/>
      <c r="AD220" s="297"/>
      <c r="AE220" s="297"/>
      <c r="AT220" s="356" t="s">
        <v>343</v>
      </c>
      <c r="AU220" s="356" t="s">
        <v>75</v>
      </c>
    </row>
    <row r="221" spans="1:65" s="360" customFormat="1" ht="97.5">
      <c r="A221" s="297"/>
      <c r="B221" s="23"/>
      <c r="C221" s="297"/>
      <c r="D221" s="126" t="s">
        <v>345</v>
      </c>
      <c r="E221" s="297"/>
      <c r="F221" s="130" t="s">
        <v>383</v>
      </c>
      <c r="G221" s="297"/>
      <c r="H221" s="297"/>
      <c r="I221" s="352"/>
      <c r="J221" s="297"/>
      <c r="K221" s="297"/>
      <c r="L221" s="23"/>
      <c r="M221" s="128"/>
      <c r="N221" s="129"/>
      <c r="O221" s="45"/>
      <c r="P221" s="45"/>
      <c r="Q221" s="45"/>
      <c r="R221" s="45"/>
      <c r="S221" s="45"/>
      <c r="T221" s="46"/>
      <c r="U221" s="297"/>
      <c r="V221" s="297"/>
      <c r="W221" s="297"/>
      <c r="X221" s="297"/>
      <c r="Y221" s="297"/>
      <c r="Z221" s="297"/>
      <c r="AA221" s="297"/>
      <c r="AB221" s="297"/>
      <c r="AC221" s="297"/>
      <c r="AD221" s="297"/>
      <c r="AE221" s="297"/>
      <c r="AT221" s="356" t="s">
        <v>345</v>
      </c>
      <c r="AU221" s="356" t="s">
        <v>75</v>
      </c>
    </row>
    <row r="222" spans="1:65" s="360" customFormat="1" ht="19.5">
      <c r="A222" s="297"/>
      <c r="B222" s="23"/>
      <c r="C222" s="297"/>
      <c r="D222" s="126" t="s">
        <v>347</v>
      </c>
      <c r="E222" s="297"/>
      <c r="F222" s="130" t="s">
        <v>348</v>
      </c>
      <c r="G222" s="297"/>
      <c r="H222" s="297"/>
      <c r="I222" s="352"/>
      <c r="J222" s="297"/>
      <c r="K222" s="297"/>
      <c r="L222" s="23"/>
      <c r="M222" s="128"/>
      <c r="N222" s="129"/>
      <c r="O222" s="45"/>
      <c r="P222" s="45"/>
      <c r="Q222" s="45"/>
      <c r="R222" s="45"/>
      <c r="S222" s="45"/>
      <c r="T222" s="46"/>
      <c r="U222" s="297"/>
      <c r="V222" s="297"/>
      <c r="W222" s="297"/>
      <c r="X222" s="297"/>
      <c r="Y222" s="297"/>
      <c r="Z222" s="297"/>
      <c r="AA222" s="297"/>
      <c r="AB222" s="297"/>
      <c r="AC222" s="297"/>
      <c r="AD222" s="297"/>
      <c r="AE222" s="297"/>
      <c r="AT222" s="356" t="s">
        <v>347</v>
      </c>
      <c r="AU222" s="356" t="s">
        <v>75</v>
      </c>
    </row>
    <row r="223" spans="1:65" s="132" customFormat="1">
      <c r="B223" s="131"/>
      <c r="D223" s="126" t="s">
        <v>349</v>
      </c>
      <c r="E223" s="133" t="s">
        <v>16</v>
      </c>
      <c r="F223" s="134" t="s">
        <v>437</v>
      </c>
      <c r="H223" s="135">
        <v>24</v>
      </c>
      <c r="I223" s="353"/>
      <c r="L223" s="131"/>
      <c r="M223" s="136"/>
      <c r="N223" s="137"/>
      <c r="O223" s="137"/>
      <c r="P223" s="137"/>
      <c r="Q223" s="137"/>
      <c r="R223" s="137"/>
      <c r="S223" s="137"/>
      <c r="T223" s="138"/>
      <c r="AT223" s="133" t="s">
        <v>349</v>
      </c>
      <c r="AU223" s="133" t="s">
        <v>75</v>
      </c>
      <c r="AV223" s="132" t="s">
        <v>75</v>
      </c>
      <c r="AW223" s="132" t="s">
        <v>26</v>
      </c>
      <c r="AX223" s="132" t="s">
        <v>11</v>
      </c>
      <c r="AY223" s="133" t="s">
        <v>335</v>
      </c>
    </row>
    <row r="224" spans="1:65" s="360" customFormat="1" ht="24">
      <c r="A224" s="297"/>
      <c r="B224" s="23"/>
      <c r="C224" s="116" t="s">
        <v>439</v>
      </c>
      <c r="D224" s="116" t="s">
        <v>338</v>
      </c>
      <c r="E224" s="117" t="s">
        <v>424</v>
      </c>
      <c r="F224" s="118" t="s">
        <v>425</v>
      </c>
      <c r="G224" s="119" t="s">
        <v>426</v>
      </c>
      <c r="H224" s="120">
        <v>7.2000000000000005E-4</v>
      </c>
      <c r="I224" s="351"/>
      <c r="J224" s="121">
        <f>ROUND(I224*H224,2)</f>
        <v>0</v>
      </c>
      <c r="K224" s="118" t="s">
        <v>341</v>
      </c>
      <c r="L224" s="23"/>
      <c r="M224" s="122" t="s">
        <v>16</v>
      </c>
      <c r="N224" s="123" t="s">
        <v>35</v>
      </c>
      <c r="O224" s="124">
        <v>94.286000000000001</v>
      </c>
      <c r="P224" s="124">
        <f>O224*H224</f>
        <v>6.7885920000000002E-2</v>
      </c>
      <c r="Q224" s="124">
        <v>0</v>
      </c>
      <c r="R224" s="124">
        <f>Q224*H224</f>
        <v>0</v>
      </c>
      <c r="S224" s="124">
        <v>0</v>
      </c>
      <c r="T224" s="125">
        <f>S224*H224</f>
        <v>0</v>
      </c>
      <c r="U224" s="297"/>
      <c r="V224" s="297"/>
      <c r="W224" s="297"/>
      <c r="X224" s="297"/>
      <c r="Y224" s="297"/>
      <c r="Z224" s="297"/>
      <c r="AA224" s="297"/>
      <c r="AB224" s="297"/>
      <c r="AC224" s="297"/>
      <c r="AD224" s="297"/>
      <c r="AE224" s="297"/>
      <c r="AR224" s="383" t="s">
        <v>126</v>
      </c>
      <c r="AT224" s="383" t="s">
        <v>338</v>
      </c>
      <c r="AU224" s="383" t="s">
        <v>75</v>
      </c>
      <c r="AY224" s="356" t="s">
        <v>335</v>
      </c>
      <c r="BE224" s="384">
        <f>IF(N224="základní",J224,0)</f>
        <v>0</v>
      </c>
      <c r="BF224" s="384">
        <f>IF(N224="snížená",J224,0)</f>
        <v>0</v>
      </c>
      <c r="BG224" s="384">
        <f>IF(N224="zákl. přenesená",J224,0)</f>
        <v>0</v>
      </c>
      <c r="BH224" s="384">
        <f>IF(N224="sníž. přenesená",J224,0)</f>
        <v>0</v>
      </c>
      <c r="BI224" s="384">
        <f>IF(N224="nulová",J224,0)</f>
        <v>0</v>
      </c>
      <c r="BJ224" s="356" t="s">
        <v>68</v>
      </c>
      <c r="BK224" s="384">
        <f>ROUND(I224*H224,2)</f>
        <v>0</v>
      </c>
      <c r="BL224" s="356" t="s">
        <v>126</v>
      </c>
      <c r="BM224" s="383" t="s">
        <v>440</v>
      </c>
    </row>
    <row r="225" spans="1:65" s="360" customFormat="1" ht="19.5">
      <c r="A225" s="297"/>
      <c r="B225" s="23"/>
      <c r="C225" s="297"/>
      <c r="D225" s="126" t="s">
        <v>343</v>
      </c>
      <c r="E225" s="297"/>
      <c r="F225" s="127" t="s">
        <v>427</v>
      </c>
      <c r="G225" s="297"/>
      <c r="H225" s="297"/>
      <c r="I225" s="352"/>
      <c r="J225" s="297"/>
      <c r="K225" s="297"/>
      <c r="L225" s="23"/>
      <c r="M225" s="128"/>
      <c r="N225" s="129"/>
      <c r="O225" s="45"/>
      <c r="P225" s="45"/>
      <c r="Q225" s="45"/>
      <c r="R225" s="45"/>
      <c r="S225" s="45"/>
      <c r="T225" s="46"/>
      <c r="U225" s="297"/>
      <c r="V225" s="297"/>
      <c r="W225" s="297"/>
      <c r="X225" s="297"/>
      <c r="Y225" s="297"/>
      <c r="Z225" s="297"/>
      <c r="AA225" s="297"/>
      <c r="AB225" s="297"/>
      <c r="AC225" s="297"/>
      <c r="AD225" s="297"/>
      <c r="AE225" s="297"/>
      <c r="AT225" s="356" t="s">
        <v>343</v>
      </c>
      <c r="AU225" s="356" t="s">
        <v>75</v>
      </c>
    </row>
    <row r="226" spans="1:65" s="360" customFormat="1" ht="68.25">
      <c r="A226" s="297"/>
      <c r="B226" s="23"/>
      <c r="C226" s="297"/>
      <c r="D226" s="126" t="s">
        <v>345</v>
      </c>
      <c r="E226" s="297"/>
      <c r="F226" s="130" t="s">
        <v>428</v>
      </c>
      <c r="G226" s="297"/>
      <c r="H226" s="297"/>
      <c r="I226" s="352"/>
      <c r="J226" s="297"/>
      <c r="K226" s="297"/>
      <c r="L226" s="23"/>
      <c r="M226" s="128"/>
      <c r="N226" s="129"/>
      <c r="O226" s="45"/>
      <c r="P226" s="45"/>
      <c r="Q226" s="45"/>
      <c r="R226" s="45"/>
      <c r="S226" s="45"/>
      <c r="T226" s="46"/>
      <c r="U226" s="297"/>
      <c r="V226" s="297"/>
      <c r="W226" s="297"/>
      <c r="X226" s="297"/>
      <c r="Y226" s="297"/>
      <c r="Z226" s="297"/>
      <c r="AA226" s="297"/>
      <c r="AB226" s="297"/>
      <c r="AC226" s="297"/>
      <c r="AD226" s="297"/>
      <c r="AE226" s="297"/>
      <c r="AT226" s="356" t="s">
        <v>345</v>
      </c>
      <c r="AU226" s="356" t="s">
        <v>75</v>
      </c>
    </row>
    <row r="227" spans="1:65" s="360" customFormat="1" ht="19.5">
      <c r="A227" s="297"/>
      <c r="B227" s="23"/>
      <c r="C227" s="297"/>
      <c r="D227" s="126" t="s">
        <v>347</v>
      </c>
      <c r="E227" s="297"/>
      <c r="F227" s="130" t="s">
        <v>1531</v>
      </c>
      <c r="G227" s="297"/>
      <c r="H227" s="297"/>
      <c r="I227" s="352"/>
      <c r="J227" s="297"/>
      <c r="K227" s="297"/>
      <c r="L227" s="23"/>
      <c r="M227" s="128"/>
      <c r="N227" s="129"/>
      <c r="O227" s="45"/>
      <c r="P227" s="45"/>
      <c r="Q227" s="45"/>
      <c r="R227" s="45"/>
      <c r="S227" s="45"/>
      <c r="T227" s="46"/>
      <c r="U227" s="297"/>
      <c r="V227" s="297"/>
      <c r="W227" s="297"/>
      <c r="X227" s="297"/>
      <c r="Y227" s="297"/>
      <c r="Z227" s="297"/>
      <c r="AA227" s="297"/>
      <c r="AB227" s="297"/>
      <c r="AC227" s="297"/>
      <c r="AD227" s="297"/>
      <c r="AE227" s="297"/>
      <c r="AT227" s="356" t="s">
        <v>347</v>
      </c>
      <c r="AU227" s="356" t="s">
        <v>75</v>
      </c>
    </row>
    <row r="228" spans="1:65" s="132" customFormat="1">
      <c r="B228" s="131"/>
      <c r="D228" s="126" t="s">
        <v>349</v>
      </c>
      <c r="E228" s="133" t="s">
        <v>16</v>
      </c>
      <c r="F228" s="134" t="s">
        <v>1532</v>
      </c>
      <c r="H228" s="135">
        <v>7.2000000000000005E-4</v>
      </c>
      <c r="I228" s="353"/>
      <c r="L228" s="131"/>
      <c r="M228" s="136"/>
      <c r="N228" s="137"/>
      <c r="O228" s="137"/>
      <c r="P228" s="137"/>
      <c r="Q228" s="137"/>
      <c r="R228" s="137"/>
      <c r="S228" s="137"/>
      <c r="T228" s="138"/>
      <c r="AT228" s="133" t="s">
        <v>349</v>
      </c>
      <c r="AU228" s="133" t="s">
        <v>75</v>
      </c>
      <c r="AV228" s="132" t="s">
        <v>75</v>
      </c>
      <c r="AW228" s="132" t="s">
        <v>26</v>
      </c>
      <c r="AX228" s="132" t="s">
        <v>11</v>
      </c>
      <c r="AY228" s="133" t="s">
        <v>335</v>
      </c>
    </row>
    <row r="229" spans="1:65" s="360" customFormat="1" ht="16.5" customHeight="1">
      <c r="A229" s="297"/>
      <c r="B229" s="23"/>
      <c r="C229" s="139" t="s">
        <v>441</v>
      </c>
      <c r="D229" s="139" t="s">
        <v>365</v>
      </c>
      <c r="E229" s="140" t="s">
        <v>429</v>
      </c>
      <c r="F229" s="141" t="s">
        <v>430</v>
      </c>
      <c r="G229" s="142" t="s">
        <v>431</v>
      </c>
      <c r="H229" s="143">
        <v>7.3999999999999996E-2</v>
      </c>
      <c r="I229" s="355"/>
      <c r="J229" s="144">
        <f>ROUND(I229*H229,2)</f>
        <v>0</v>
      </c>
      <c r="K229" s="141" t="s">
        <v>16</v>
      </c>
      <c r="L229" s="385"/>
      <c r="M229" s="145" t="s">
        <v>16</v>
      </c>
      <c r="N229" s="146" t="s">
        <v>35</v>
      </c>
      <c r="O229" s="124">
        <v>0</v>
      </c>
      <c r="P229" s="124">
        <f>O229*H229</f>
        <v>0</v>
      </c>
      <c r="Q229" s="124">
        <v>1E-3</v>
      </c>
      <c r="R229" s="124">
        <f>Q229*H229</f>
        <v>7.3999999999999996E-5</v>
      </c>
      <c r="S229" s="124">
        <v>0</v>
      </c>
      <c r="T229" s="125">
        <f>S229*H229</f>
        <v>0</v>
      </c>
      <c r="U229" s="297"/>
      <c r="V229" s="297"/>
      <c r="W229" s="297"/>
      <c r="X229" s="297"/>
      <c r="Y229" s="297"/>
      <c r="Z229" s="297"/>
      <c r="AA229" s="297"/>
      <c r="AB229" s="297"/>
      <c r="AC229" s="297"/>
      <c r="AD229" s="297"/>
      <c r="AE229" s="297"/>
      <c r="AR229" s="383" t="s">
        <v>368</v>
      </c>
      <c r="AT229" s="383" t="s">
        <v>365</v>
      </c>
      <c r="AU229" s="383" t="s">
        <v>75</v>
      </c>
      <c r="AY229" s="356" t="s">
        <v>335</v>
      </c>
      <c r="BE229" s="384">
        <f>IF(N229="základní",J229,0)</f>
        <v>0</v>
      </c>
      <c r="BF229" s="384">
        <f>IF(N229="snížená",J229,0)</f>
        <v>0</v>
      </c>
      <c r="BG229" s="384">
        <f>IF(N229="zákl. přenesená",J229,0)</f>
        <v>0</v>
      </c>
      <c r="BH229" s="384">
        <f>IF(N229="sníž. přenesená",J229,0)</f>
        <v>0</v>
      </c>
      <c r="BI229" s="384">
        <f>IF(N229="nulová",J229,0)</f>
        <v>0</v>
      </c>
      <c r="BJ229" s="356" t="s">
        <v>68</v>
      </c>
      <c r="BK229" s="384">
        <f>ROUND(I229*H229,2)</f>
        <v>0</v>
      </c>
      <c r="BL229" s="356" t="s">
        <v>126</v>
      </c>
      <c r="BM229" s="383" t="s">
        <v>442</v>
      </c>
    </row>
    <row r="230" spans="1:65" s="360" customFormat="1">
      <c r="A230" s="297"/>
      <c r="B230" s="23"/>
      <c r="C230" s="297"/>
      <c r="D230" s="126" t="s">
        <v>343</v>
      </c>
      <c r="E230" s="297"/>
      <c r="F230" s="127" t="s">
        <v>432</v>
      </c>
      <c r="G230" s="297"/>
      <c r="H230" s="297"/>
      <c r="I230" s="352"/>
      <c r="J230" s="297"/>
      <c r="K230" s="297"/>
      <c r="L230" s="23"/>
      <c r="M230" s="128"/>
      <c r="N230" s="129"/>
      <c r="O230" s="45"/>
      <c r="P230" s="45"/>
      <c r="Q230" s="45"/>
      <c r="R230" s="45"/>
      <c r="S230" s="45"/>
      <c r="T230" s="46"/>
      <c r="U230" s="297"/>
      <c r="V230" s="297"/>
      <c r="W230" s="297"/>
      <c r="X230" s="297"/>
      <c r="Y230" s="297"/>
      <c r="Z230" s="297"/>
      <c r="AA230" s="297"/>
      <c r="AB230" s="297"/>
      <c r="AC230" s="297"/>
      <c r="AD230" s="297"/>
      <c r="AE230" s="297"/>
      <c r="AT230" s="356" t="s">
        <v>343</v>
      </c>
      <c r="AU230" s="356" t="s">
        <v>75</v>
      </c>
    </row>
    <row r="231" spans="1:65" s="360" customFormat="1" ht="19.5">
      <c r="A231" s="297"/>
      <c r="B231" s="23"/>
      <c r="C231" s="297"/>
      <c r="D231" s="126" t="s">
        <v>347</v>
      </c>
      <c r="E231" s="297"/>
      <c r="F231" s="130" t="s">
        <v>1531</v>
      </c>
      <c r="G231" s="297"/>
      <c r="H231" s="297"/>
      <c r="I231" s="352"/>
      <c r="J231" s="297"/>
      <c r="K231" s="297"/>
      <c r="L231" s="23"/>
      <c r="M231" s="128"/>
      <c r="N231" s="129"/>
      <c r="O231" s="45"/>
      <c r="P231" s="45"/>
      <c r="Q231" s="45"/>
      <c r="R231" s="45"/>
      <c r="S231" s="45"/>
      <c r="T231" s="46"/>
      <c r="U231" s="297"/>
      <c r="V231" s="297"/>
      <c r="W231" s="297"/>
      <c r="X231" s="297"/>
      <c r="Y231" s="297"/>
      <c r="Z231" s="297"/>
      <c r="AA231" s="297"/>
      <c r="AB231" s="297"/>
      <c r="AC231" s="297"/>
      <c r="AD231" s="297"/>
      <c r="AE231" s="297"/>
      <c r="AT231" s="356" t="s">
        <v>347</v>
      </c>
      <c r="AU231" s="356" t="s">
        <v>75</v>
      </c>
    </row>
    <row r="232" spans="1:65" s="132" customFormat="1">
      <c r="B232" s="131"/>
      <c r="D232" s="126" t="s">
        <v>349</v>
      </c>
      <c r="E232" s="133" t="s">
        <v>16</v>
      </c>
      <c r="F232" s="134" t="s">
        <v>1530</v>
      </c>
      <c r="H232" s="135">
        <v>1.4832000000000001</v>
      </c>
      <c r="I232" s="353"/>
      <c r="L232" s="131"/>
      <c r="M232" s="136"/>
      <c r="N232" s="137"/>
      <c r="O232" s="137"/>
      <c r="P232" s="137"/>
      <c r="Q232" s="137"/>
      <c r="R232" s="137"/>
      <c r="S232" s="137"/>
      <c r="T232" s="138"/>
      <c r="AT232" s="133" t="s">
        <v>349</v>
      </c>
      <c r="AU232" s="133" t="s">
        <v>75</v>
      </c>
      <c r="AV232" s="132" t="s">
        <v>75</v>
      </c>
      <c r="AW232" s="132" t="s">
        <v>26</v>
      </c>
      <c r="AX232" s="132" t="s">
        <v>11</v>
      </c>
      <c r="AY232" s="133" t="s">
        <v>335</v>
      </c>
    </row>
    <row r="233" spans="1:65" s="106" customFormat="1" ht="22.9" customHeight="1">
      <c r="B233" s="105"/>
      <c r="D233" s="107" t="s">
        <v>63</v>
      </c>
      <c r="E233" s="114" t="s">
        <v>443</v>
      </c>
      <c r="F233" s="114" t="s">
        <v>444</v>
      </c>
      <c r="I233" s="354"/>
      <c r="J233" s="115">
        <f>BK233</f>
        <v>0</v>
      </c>
      <c r="L233" s="105"/>
      <c r="M233" s="110"/>
      <c r="N233" s="111"/>
      <c r="O233" s="111"/>
      <c r="P233" s="112">
        <f>SUM(P234:P251)</f>
        <v>3.3200000000000003</v>
      </c>
      <c r="Q233" s="111"/>
      <c r="R233" s="112">
        <f>SUM(R234:R251)</f>
        <v>4.1199999999999999E-5</v>
      </c>
      <c r="S233" s="111"/>
      <c r="T233" s="113">
        <f>SUM(T234:T251)</f>
        <v>0</v>
      </c>
      <c r="AR233" s="107" t="s">
        <v>68</v>
      </c>
      <c r="AT233" s="381" t="s">
        <v>63</v>
      </c>
      <c r="AU233" s="381" t="s">
        <v>68</v>
      </c>
      <c r="AY233" s="107" t="s">
        <v>335</v>
      </c>
      <c r="BK233" s="382">
        <f>SUM(BK234:BK251)</f>
        <v>0</v>
      </c>
    </row>
    <row r="234" spans="1:65" s="360" customFormat="1" ht="24">
      <c r="A234" s="297"/>
      <c r="B234" s="23"/>
      <c r="C234" s="116" t="s">
        <v>449</v>
      </c>
      <c r="D234" s="116" t="s">
        <v>338</v>
      </c>
      <c r="E234" s="117" t="s">
        <v>450</v>
      </c>
      <c r="F234" s="118" t="s">
        <v>451</v>
      </c>
      <c r="G234" s="119" t="s">
        <v>78</v>
      </c>
      <c r="H234" s="120">
        <v>50</v>
      </c>
      <c r="I234" s="351"/>
      <c r="J234" s="121">
        <f>ROUND(I234*H234,2)</f>
        <v>0</v>
      </c>
      <c r="K234" s="118" t="s">
        <v>341</v>
      </c>
      <c r="L234" s="23"/>
      <c r="M234" s="122" t="s">
        <v>16</v>
      </c>
      <c r="N234" s="123" t="s">
        <v>35</v>
      </c>
      <c r="O234" s="124">
        <v>5.1999999999999998E-2</v>
      </c>
      <c r="P234" s="124">
        <f>O234*H234</f>
        <v>2.6</v>
      </c>
      <c r="Q234" s="124">
        <v>0</v>
      </c>
      <c r="R234" s="124">
        <f>Q234*H234</f>
        <v>0</v>
      </c>
      <c r="S234" s="124">
        <v>0</v>
      </c>
      <c r="T234" s="125">
        <f>S234*H234</f>
        <v>0</v>
      </c>
      <c r="U234" s="297"/>
      <c r="V234" s="297"/>
      <c r="W234" s="297"/>
      <c r="X234" s="297"/>
      <c r="Y234" s="297"/>
      <c r="Z234" s="297"/>
      <c r="AA234" s="297"/>
      <c r="AB234" s="297"/>
      <c r="AC234" s="297"/>
      <c r="AD234" s="297"/>
      <c r="AE234" s="297"/>
      <c r="AR234" s="383" t="s">
        <v>126</v>
      </c>
      <c r="AT234" s="383" t="s">
        <v>338</v>
      </c>
      <c r="AU234" s="383" t="s">
        <v>75</v>
      </c>
      <c r="AY234" s="356" t="s">
        <v>335</v>
      </c>
      <c r="BE234" s="384">
        <f>IF(N234="základní",J234,0)</f>
        <v>0</v>
      </c>
      <c r="BF234" s="384">
        <f>IF(N234="snížená",J234,0)</f>
        <v>0</v>
      </c>
      <c r="BG234" s="384">
        <f>IF(N234="zákl. přenesená",J234,0)</f>
        <v>0</v>
      </c>
      <c r="BH234" s="384">
        <f>IF(N234="sníž. přenesená",J234,0)</f>
        <v>0</v>
      </c>
      <c r="BI234" s="384">
        <f>IF(N234="nulová",J234,0)</f>
        <v>0</v>
      </c>
      <c r="BJ234" s="356" t="s">
        <v>68</v>
      </c>
      <c r="BK234" s="384">
        <f>ROUND(I234*H234,2)</f>
        <v>0</v>
      </c>
      <c r="BL234" s="356" t="s">
        <v>126</v>
      </c>
      <c r="BM234" s="383" t="s">
        <v>452</v>
      </c>
    </row>
    <row r="235" spans="1:65" s="360" customFormat="1">
      <c r="A235" s="297"/>
      <c r="B235" s="23"/>
      <c r="C235" s="297"/>
      <c r="D235" s="126" t="s">
        <v>343</v>
      </c>
      <c r="E235" s="297"/>
      <c r="F235" s="127" t="s">
        <v>453</v>
      </c>
      <c r="G235" s="297"/>
      <c r="H235" s="297"/>
      <c r="I235" s="352"/>
      <c r="J235" s="297"/>
      <c r="K235" s="297"/>
      <c r="L235" s="23"/>
      <c r="M235" s="128"/>
      <c r="N235" s="129"/>
      <c r="O235" s="45"/>
      <c r="P235" s="45"/>
      <c r="Q235" s="45"/>
      <c r="R235" s="45"/>
      <c r="S235" s="45"/>
      <c r="T235" s="46"/>
      <c r="U235" s="297"/>
      <c r="V235" s="297"/>
      <c r="W235" s="297"/>
      <c r="X235" s="297"/>
      <c r="Y235" s="297"/>
      <c r="Z235" s="297"/>
      <c r="AA235" s="297"/>
      <c r="AB235" s="297"/>
      <c r="AC235" s="297"/>
      <c r="AD235" s="297"/>
      <c r="AE235" s="297"/>
      <c r="AT235" s="356" t="s">
        <v>343</v>
      </c>
      <c r="AU235" s="356" t="s">
        <v>75</v>
      </c>
    </row>
    <row r="236" spans="1:65" s="360" customFormat="1" ht="68.25">
      <c r="A236" s="297"/>
      <c r="B236" s="23"/>
      <c r="C236" s="297"/>
      <c r="D236" s="126" t="s">
        <v>345</v>
      </c>
      <c r="E236" s="297"/>
      <c r="F236" s="130" t="s">
        <v>454</v>
      </c>
      <c r="G236" s="297"/>
      <c r="H236" s="297"/>
      <c r="I236" s="352"/>
      <c r="J236" s="297"/>
      <c r="K236" s="297"/>
      <c r="L236" s="23"/>
      <c r="M236" s="128"/>
      <c r="N236" s="129"/>
      <c r="O236" s="45"/>
      <c r="P236" s="45"/>
      <c r="Q236" s="45"/>
      <c r="R236" s="45"/>
      <c r="S236" s="45"/>
      <c r="T236" s="46"/>
      <c r="U236" s="297"/>
      <c r="V236" s="297"/>
      <c r="W236" s="297"/>
      <c r="X236" s="297"/>
      <c r="Y236" s="297"/>
      <c r="Z236" s="297"/>
      <c r="AA236" s="297"/>
      <c r="AB236" s="297"/>
      <c r="AC236" s="297"/>
      <c r="AD236" s="297"/>
      <c r="AE236" s="297"/>
      <c r="AT236" s="356" t="s">
        <v>345</v>
      </c>
      <c r="AU236" s="356" t="s">
        <v>75</v>
      </c>
    </row>
    <row r="237" spans="1:65" s="360" customFormat="1" ht="19.5">
      <c r="A237" s="297"/>
      <c r="B237" s="23"/>
      <c r="C237" s="297"/>
      <c r="D237" s="126" t="s">
        <v>347</v>
      </c>
      <c r="E237" s="297"/>
      <c r="F237" s="130" t="s">
        <v>455</v>
      </c>
      <c r="G237" s="297"/>
      <c r="H237" s="297"/>
      <c r="I237" s="352"/>
      <c r="J237" s="297"/>
      <c r="K237" s="297"/>
      <c r="L237" s="23"/>
      <c r="M237" s="128"/>
      <c r="N237" s="129"/>
      <c r="O237" s="45"/>
      <c r="P237" s="45"/>
      <c r="Q237" s="45"/>
      <c r="R237" s="45"/>
      <c r="S237" s="45"/>
      <c r="T237" s="46"/>
      <c r="U237" s="297"/>
      <c r="V237" s="297"/>
      <c r="W237" s="297"/>
      <c r="X237" s="297"/>
      <c r="Y237" s="297"/>
      <c r="Z237" s="297"/>
      <c r="AA237" s="297"/>
      <c r="AB237" s="297"/>
      <c r="AC237" s="297"/>
      <c r="AD237" s="297"/>
      <c r="AE237" s="297"/>
      <c r="AT237" s="356" t="s">
        <v>347</v>
      </c>
      <c r="AU237" s="356" t="s">
        <v>75</v>
      </c>
    </row>
    <row r="238" spans="1:65" s="132" customFormat="1">
      <c r="B238" s="131"/>
      <c r="D238" s="126" t="s">
        <v>349</v>
      </c>
      <c r="E238" s="133" t="s">
        <v>16</v>
      </c>
      <c r="F238" s="134" t="s">
        <v>456</v>
      </c>
      <c r="H238" s="135">
        <v>50</v>
      </c>
      <c r="I238" s="353"/>
      <c r="L238" s="131"/>
      <c r="M238" s="136"/>
      <c r="N238" s="137"/>
      <c r="O238" s="137"/>
      <c r="P238" s="137"/>
      <c r="Q238" s="137"/>
      <c r="R238" s="137"/>
      <c r="S238" s="137"/>
      <c r="T238" s="138"/>
      <c r="AT238" s="133" t="s">
        <v>349</v>
      </c>
      <c r="AU238" s="133" t="s">
        <v>75</v>
      </c>
      <c r="AV238" s="132" t="s">
        <v>75</v>
      </c>
      <c r="AW238" s="132" t="s">
        <v>26</v>
      </c>
      <c r="AX238" s="132" t="s">
        <v>11</v>
      </c>
      <c r="AY238" s="133" t="s">
        <v>335</v>
      </c>
    </row>
    <row r="239" spans="1:65" s="360" customFormat="1" ht="16.5" customHeight="1">
      <c r="A239" s="297"/>
      <c r="B239" s="23"/>
      <c r="C239" s="116" t="s">
        <v>459</v>
      </c>
      <c r="D239" s="116" t="s">
        <v>338</v>
      </c>
      <c r="E239" s="117" t="s">
        <v>460</v>
      </c>
      <c r="F239" s="118" t="s">
        <v>461</v>
      </c>
      <c r="G239" s="119" t="s">
        <v>78</v>
      </c>
      <c r="H239" s="120">
        <v>40</v>
      </c>
      <c r="I239" s="351"/>
      <c r="J239" s="121">
        <f>ROUND(I239*H239,2)</f>
        <v>0</v>
      </c>
      <c r="K239" s="118" t="s">
        <v>341</v>
      </c>
      <c r="L239" s="23"/>
      <c r="M239" s="122" t="s">
        <v>16</v>
      </c>
      <c r="N239" s="123" t="s">
        <v>35</v>
      </c>
      <c r="O239" s="124">
        <v>1.7999999999999999E-2</v>
      </c>
      <c r="P239" s="124">
        <f>O239*H239</f>
        <v>0.72</v>
      </c>
      <c r="Q239" s="124">
        <v>0</v>
      </c>
      <c r="R239" s="124">
        <f>Q239*H239</f>
        <v>0</v>
      </c>
      <c r="S239" s="124">
        <v>0</v>
      </c>
      <c r="T239" s="125">
        <f>S239*H239</f>
        <v>0</v>
      </c>
      <c r="U239" s="297"/>
      <c r="V239" s="297"/>
      <c r="W239" s="297"/>
      <c r="X239" s="297"/>
      <c r="Y239" s="297"/>
      <c r="Z239" s="297"/>
      <c r="AA239" s="297"/>
      <c r="AB239" s="297"/>
      <c r="AC239" s="297"/>
      <c r="AD239" s="297"/>
      <c r="AE239" s="297"/>
      <c r="AR239" s="383" t="s">
        <v>126</v>
      </c>
      <c r="AT239" s="383" t="s">
        <v>338</v>
      </c>
      <c r="AU239" s="383" t="s">
        <v>75</v>
      </c>
      <c r="AY239" s="356" t="s">
        <v>335</v>
      </c>
      <c r="BE239" s="384">
        <f>IF(N239="základní",J239,0)</f>
        <v>0</v>
      </c>
      <c r="BF239" s="384">
        <f>IF(N239="snížená",J239,0)</f>
        <v>0</v>
      </c>
      <c r="BG239" s="384">
        <f>IF(N239="zákl. přenesená",J239,0)</f>
        <v>0</v>
      </c>
      <c r="BH239" s="384">
        <f>IF(N239="sníž. přenesená",J239,0)</f>
        <v>0</v>
      </c>
      <c r="BI239" s="384">
        <f>IF(N239="nulová",J239,0)</f>
        <v>0</v>
      </c>
      <c r="BJ239" s="356" t="s">
        <v>68</v>
      </c>
      <c r="BK239" s="384">
        <f>ROUND(I239*H239,2)</f>
        <v>0</v>
      </c>
      <c r="BL239" s="356" t="s">
        <v>126</v>
      </c>
      <c r="BM239" s="383" t="s">
        <v>462</v>
      </c>
    </row>
    <row r="240" spans="1:65" s="360" customFormat="1">
      <c r="A240" s="297"/>
      <c r="B240" s="23"/>
      <c r="C240" s="297"/>
      <c r="D240" s="126" t="s">
        <v>343</v>
      </c>
      <c r="E240" s="297"/>
      <c r="F240" s="127" t="s">
        <v>461</v>
      </c>
      <c r="G240" s="297"/>
      <c r="H240" s="297"/>
      <c r="I240" s="352"/>
      <c r="J240" s="297"/>
      <c r="K240" s="297"/>
      <c r="L240" s="23"/>
      <c r="M240" s="128"/>
      <c r="N240" s="129"/>
      <c r="O240" s="45"/>
      <c r="P240" s="45"/>
      <c r="Q240" s="45"/>
      <c r="R240" s="45"/>
      <c r="S240" s="45"/>
      <c r="T240" s="46"/>
      <c r="U240" s="297"/>
      <c r="V240" s="297"/>
      <c r="W240" s="297"/>
      <c r="X240" s="297"/>
      <c r="Y240" s="297"/>
      <c r="Z240" s="297"/>
      <c r="AA240" s="297"/>
      <c r="AB240" s="297"/>
      <c r="AC240" s="297"/>
      <c r="AD240" s="297"/>
      <c r="AE240" s="297"/>
      <c r="AT240" s="356" t="s">
        <v>343</v>
      </c>
      <c r="AU240" s="356" t="s">
        <v>75</v>
      </c>
    </row>
    <row r="241" spans="1:65" s="360" customFormat="1" ht="48.75">
      <c r="A241" s="297"/>
      <c r="B241" s="23"/>
      <c r="C241" s="297"/>
      <c r="D241" s="126" t="s">
        <v>345</v>
      </c>
      <c r="E241" s="297"/>
      <c r="F241" s="130" t="s">
        <v>463</v>
      </c>
      <c r="G241" s="297"/>
      <c r="H241" s="297"/>
      <c r="I241" s="352"/>
      <c r="J241" s="297"/>
      <c r="K241" s="297"/>
      <c r="L241" s="23"/>
      <c r="M241" s="128"/>
      <c r="N241" s="129"/>
      <c r="O241" s="45"/>
      <c r="P241" s="45"/>
      <c r="Q241" s="45"/>
      <c r="R241" s="45"/>
      <c r="S241" s="45"/>
      <c r="T241" s="46"/>
      <c r="U241" s="297"/>
      <c r="V241" s="297"/>
      <c r="W241" s="297"/>
      <c r="X241" s="297"/>
      <c r="Y241" s="297"/>
      <c r="Z241" s="297"/>
      <c r="AA241" s="297"/>
      <c r="AB241" s="297"/>
      <c r="AC241" s="297"/>
      <c r="AD241" s="297"/>
      <c r="AE241" s="297"/>
      <c r="AT241" s="356" t="s">
        <v>345</v>
      </c>
      <c r="AU241" s="356" t="s">
        <v>75</v>
      </c>
    </row>
    <row r="242" spans="1:65" s="360" customFormat="1" ht="19.5">
      <c r="A242" s="297"/>
      <c r="B242" s="23"/>
      <c r="C242" s="297"/>
      <c r="D242" s="126" t="s">
        <v>347</v>
      </c>
      <c r="E242" s="297"/>
      <c r="F242" s="130" t="s">
        <v>464</v>
      </c>
      <c r="G242" s="297"/>
      <c r="H242" s="297"/>
      <c r="I242" s="352"/>
      <c r="J242" s="297"/>
      <c r="K242" s="297"/>
      <c r="L242" s="23"/>
      <c r="M242" s="128"/>
      <c r="N242" s="129"/>
      <c r="O242" s="45"/>
      <c r="P242" s="45"/>
      <c r="Q242" s="45"/>
      <c r="R242" s="45"/>
      <c r="S242" s="45"/>
      <c r="T242" s="46"/>
      <c r="U242" s="297"/>
      <c r="V242" s="297"/>
      <c r="W242" s="297"/>
      <c r="X242" s="297"/>
      <c r="Y242" s="297"/>
      <c r="Z242" s="297"/>
      <c r="AA242" s="297"/>
      <c r="AB242" s="297"/>
      <c r="AC242" s="297"/>
      <c r="AD242" s="297"/>
      <c r="AE242" s="297"/>
      <c r="AT242" s="356" t="s">
        <v>347</v>
      </c>
      <c r="AU242" s="356" t="s">
        <v>75</v>
      </c>
    </row>
    <row r="243" spans="1:65" s="132" customFormat="1">
      <c r="B243" s="131"/>
      <c r="D243" s="126" t="s">
        <v>349</v>
      </c>
      <c r="E243" s="133" t="s">
        <v>16</v>
      </c>
      <c r="F243" s="134" t="s">
        <v>465</v>
      </c>
      <c r="H243" s="135">
        <v>40</v>
      </c>
      <c r="I243" s="353"/>
      <c r="L243" s="131"/>
      <c r="M243" s="136"/>
      <c r="N243" s="137"/>
      <c r="O243" s="137"/>
      <c r="P243" s="137"/>
      <c r="Q243" s="137"/>
      <c r="R243" s="137"/>
      <c r="S243" s="137"/>
      <c r="T243" s="138"/>
      <c r="AT243" s="133" t="s">
        <v>349</v>
      </c>
      <c r="AU243" s="133" t="s">
        <v>75</v>
      </c>
      <c r="AV243" s="132" t="s">
        <v>75</v>
      </c>
      <c r="AW243" s="132" t="s">
        <v>26</v>
      </c>
      <c r="AX243" s="132" t="s">
        <v>11</v>
      </c>
      <c r="AY243" s="133" t="s">
        <v>335</v>
      </c>
    </row>
    <row r="244" spans="1:65" s="360" customFormat="1" ht="16.5" customHeight="1">
      <c r="A244" s="297"/>
      <c r="B244" s="23"/>
      <c r="C244" s="139" t="s">
        <v>466</v>
      </c>
      <c r="D244" s="139" t="s">
        <v>365</v>
      </c>
      <c r="E244" s="140" t="s">
        <v>467</v>
      </c>
      <c r="F244" s="141" t="s">
        <v>468</v>
      </c>
      <c r="G244" s="142" t="s">
        <v>431</v>
      </c>
      <c r="H244" s="143">
        <v>2.06E-2</v>
      </c>
      <c r="I244" s="355"/>
      <c r="J244" s="144">
        <f>ROUND(I244*H244,2)</f>
        <v>0</v>
      </c>
      <c r="K244" s="141" t="s">
        <v>16</v>
      </c>
      <c r="L244" s="385"/>
      <c r="M244" s="145" t="s">
        <v>16</v>
      </c>
      <c r="N244" s="146" t="s">
        <v>35</v>
      </c>
      <c r="O244" s="124">
        <v>0</v>
      </c>
      <c r="P244" s="124">
        <f>O244*H244</f>
        <v>0</v>
      </c>
      <c r="Q244" s="124">
        <v>1E-3</v>
      </c>
      <c r="R244" s="124">
        <f>Q244*H244</f>
        <v>2.0599999999999999E-5</v>
      </c>
      <c r="S244" s="124">
        <v>0</v>
      </c>
      <c r="T244" s="125">
        <f>S244*H244</f>
        <v>0</v>
      </c>
      <c r="U244" s="297"/>
      <c r="V244" s="297"/>
      <c r="W244" s="297"/>
      <c r="X244" s="297"/>
      <c r="Y244" s="297"/>
      <c r="Z244" s="297"/>
      <c r="AA244" s="297"/>
      <c r="AB244" s="297"/>
      <c r="AC244" s="297"/>
      <c r="AD244" s="297"/>
      <c r="AE244" s="297"/>
      <c r="AR244" s="383" t="s">
        <v>368</v>
      </c>
      <c r="AT244" s="383" t="s">
        <v>365</v>
      </c>
      <c r="AU244" s="383" t="s">
        <v>75</v>
      </c>
      <c r="AY244" s="356" t="s">
        <v>335</v>
      </c>
      <c r="BE244" s="384">
        <f>IF(N244="základní",J244,0)</f>
        <v>0</v>
      </c>
      <c r="BF244" s="384">
        <f>IF(N244="snížená",J244,0)</f>
        <v>0</v>
      </c>
      <c r="BG244" s="384">
        <f>IF(N244="zákl. přenesená",J244,0)</f>
        <v>0</v>
      </c>
      <c r="BH244" s="384">
        <f>IF(N244="sníž. přenesená",J244,0)</f>
        <v>0</v>
      </c>
      <c r="BI244" s="384">
        <f>IF(N244="nulová",J244,0)</f>
        <v>0</v>
      </c>
      <c r="BJ244" s="356" t="s">
        <v>68</v>
      </c>
      <c r="BK244" s="384">
        <f>ROUND(I244*H244,2)</f>
        <v>0</v>
      </c>
      <c r="BL244" s="356" t="s">
        <v>126</v>
      </c>
      <c r="BM244" s="383" t="s">
        <v>469</v>
      </c>
    </row>
    <row r="245" spans="1:65" s="360" customFormat="1" ht="19.5">
      <c r="A245" s="297"/>
      <c r="B245" s="23"/>
      <c r="C245" s="297"/>
      <c r="D245" s="126" t="s">
        <v>343</v>
      </c>
      <c r="E245" s="297"/>
      <c r="F245" s="127" t="s">
        <v>470</v>
      </c>
      <c r="G245" s="297"/>
      <c r="H245" s="297"/>
      <c r="I245" s="352"/>
      <c r="J245" s="297"/>
      <c r="K245" s="297"/>
      <c r="L245" s="23"/>
      <c r="M245" s="128"/>
      <c r="N245" s="129"/>
      <c r="O245" s="45"/>
      <c r="P245" s="45"/>
      <c r="Q245" s="45"/>
      <c r="R245" s="45"/>
      <c r="S245" s="45"/>
      <c r="T245" s="46"/>
      <c r="U245" s="297"/>
      <c r="V245" s="297"/>
      <c r="W245" s="297"/>
      <c r="X245" s="297"/>
      <c r="Y245" s="297"/>
      <c r="Z245" s="297"/>
      <c r="AA245" s="297"/>
      <c r="AB245" s="297"/>
      <c r="AC245" s="297"/>
      <c r="AD245" s="297"/>
      <c r="AE245" s="297"/>
      <c r="AT245" s="356" t="s">
        <v>343</v>
      </c>
      <c r="AU245" s="356" t="s">
        <v>75</v>
      </c>
    </row>
    <row r="246" spans="1:65" s="360" customFormat="1" ht="19.5">
      <c r="A246" s="297"/>
      <c r="B246" s="23"/>
      <c r="C246" s="297"/>
      <c r="D246" s="126" t="s">
        <v>347</v>
      </c>
      <c r="E246" s="297"/>
      <c r="F246" s="130" t="s">
        <v>471</v>
      </c>
      <c r="G246" s="297"/>
      <c r="H246" s="297"/>
      <c r="I246" s="352"/>
      <c r="J246" s="297"/>
      <c r="K246" s="297"/>
      <c r="L246" s="23"/>
      <c r="M246" s="128"/>
      <c r="N246" s="129"/>
      <c r="O246" s="45"/>
      <c r="P246" s="45"/>
      <c r="Q246" s="45"/>
      <c r="R246" s="45"/>
      <c r="S246" s="45"/>
      <c r="T246" s="46"/>
      <c r="U246" s="297"/>
      <c r="V246" s="297"/>
      <c r="W246" s="297"/>
      <c r="X246" s="297"/>
      <c r="Y246" s="297"/>
      <c r="Z246" s="297"/>
      <c r="AA246" s="297"/>
      <c r="AB246" s="297"/>
      <c r="AC246" s="297"/>
      <c r="AD246" s="297"/>
      <c r="AE246" s="297"/>
      <c r="AT246" s="356" t="s">
        <v>347</v>
      </c>
      <c r="AU246" s="356" t="s">
        <v>75</v>
      </c>
    </row>
    <row r="247" spans="1:65" s="132" customFormat="1">
      <c r="B247" s="131"/>
      <c r="D247" s="126" t="s">
        <v>349</v>
      </c>
      <c r="E247" s="133" t="s">
        <v>16</v>
      </c>
      <c r="F247" s="134" t="s">
        <v>472</v>
      </c>
      <c r="H247" s="135">
        <v>2.06E-2</v>
      </c>
      <c r="I247" s="353"/>
      <c r="L247" s="131"/>
      <c r="M247" s="136"/>
      <c r="N247" s="137"/>
      <c r="O247" s="137"/>
      <c r="P247" s="137"/>
      <c r="Q247" s="137"/>
      <c r="R247" s="137"/>
      <c r="S247" s="137"/>
      <c r="T247" s="138"/>
      <c r="AT247" s="133" t="s">
        <v>349</v>
      </c>
      <c r="AU247" s="133" t="s">
        <v>75</v>
      </c>
      <c r="AV247" s="132" t="s">
        <v>75</v>
      </c>
      <c r="AW247" s="132" t="s">
        <v>26</v>
      </c>
      <c r="AX247" s="132" t="s">
        <v>11</v>
      </c>
      <c r="AY247" s="133" t="s">
        <v>335</v>
      </c>
    </row>
    <row r="248" spans="1:65" s="360" customFormat="1" ht="16.5" customHeight="1">
      <c r="A248" s="297"/>
      <c r="B248" s="23"/>
      <c r="C248" s="139" t="s">
        <v>473</v>
      </c>
      <c r="D248" s="139" t="s">
        <v>365</v>
      </c>
      <c r="E248" s="140" t="s">
        <v>474</v>
      </c>
      <c r="F248" s="141" t="s">
        <v>475</v>
      </c>
      <c r="G248" s="142" t="s">
        <v>431</v>
      </c>
      <c r="H248" s="143">
        <v>2.06E-2</v>
      </c>
      <c r="I248" s="355"/>
      <c r="J248" s="144">
        <f>ROUND(I248*H248,2)</f>
        <v>0</v>
      </c>
      <c r="K248" s="141" t="s">
        <v>16</v>
      </c>
      <c r="L248" s="385"/>
      <c r="M248" s="145" t="s">
        <v>16</v>
      </c>
      <c r="N248" s="146" t="s">
        <v>35</v>
      </c>
      <c r="O248" s="124">
        <v>0</v>
      </c>
      <c r="P248" s="124">
        <f>O248*H248</f>
        <v>0</v>
      </c>
      <c r="Q248" s="124">
        <v>1E-3</v>
      </c>
      <c r="R248" s="124">
        <f>Q248*H248</f>
        <v>2.0599999999999999E-5</v>
      </c>
      <c r="S248" s="124">
        <v>0</v>
      </c>
      <c r="T248" s="125">
        <f>S248*H248</f>
        <v>0</v>
      </c>
      <c r="U248" s="297"/>
      <c r="V248" s="297"/>
      <c r="W248" s="297"/>
      <c r="X248" s="297"/>
      <c r="Y248" s="297"/>
      <c r="Z248" s="297"/>
      <c r="AA248" s="297"/>
      <c r="AB248" s="297"/>
      <c r="AC248" s="297"/>
      <c r="AD248" s="297"/>
      <c r="AE248" s="297"/>
      <c r="AR248" s="383" t="s">
        <v>368</v>
      </c>
      <c r="AT248" s="383" t="s">
        <v>365</v>
      </c>
      <c r="AU248" s="383" t="s">
        <v>75</v>
      </c>
      <c r="AY248" s="356" t="s">
        <v>335</v>
      </c>
      <c r="BE248" s="384">
        <f>IF(N248="základní",J248,0)</f>
        <v>0</v>
      </c>
      <c r="BF248" s="384">
        <f>IF(N248="snížená",J248,0)</f>
        <v>0</v>
      </c>
      <c r="BG248" s="384">
        <f>IF(N248="zákl. přenesená",J248,0)</f>
        <v>0</v>
      </c>
      <c r="BH248" s="384">
        <f>IF(N248="sníž. přenesená",J248,0)</f>
        <v>0</v>
      </c>
      <c r="BI248" s="384">
        <f>IF(N248="nulová",J248,0)</f>
        <v>0</v>
      </c>
      <c r="BJ248" s="356" t="s">
        <v>68</v>
      </c>
      <c r="BK248" s="384">
        <f>ROUND(I248*H248,2)</f>
        <v>0</v>
      </c>
      <c r="BL248" s="356" t="s">
        <v>126</v>
      </c>
      <c r="BM248" s="383" t="s">
        <v>476</v>
      </c>
    </row>
    <row r="249" spans="1:65" s="360" customFormat="1" ht="19.5">
      <c r="A249" s="297"/>
      <c r="B249" s="23"/>
      <c r="C249" s="297"/>
      <c r="D249" s="126" t="s">
        <v>343</v>
      </c>
      <c r="E249" s="297"/>
      <c r="F249" s="127" t="s">
        <v>477</v>
      </c>
      <c r="G249" s="297"/>
      <c r="H249" s="297"/>
      <c r="I249" s="352"/>
      <c r="J249" s="297"/>
      <c r="K249" s="297"/>
      <c r="L249" s="23"/>
      <c r="M249" s="128"/>
      <c r="N249" s="129"/>
      <c r="O249" s="45"/>
      <c r="P249" s="45"/>
      <c r="Q249" s="45"/>
      <c r="R249" s="45"/>
      <c r="S249" s="45"/>
      <c r="T249" s="46"/>
      <c r="U249" s="297"/>
      <c r="V249" s="297"/>
      <c r="W249" s="297"/>
      <c r="X249" s="297"/>
      <c r="Y249" s="297"/>
      <c r="Z249" s="297"/>
      <c r="AA249" s="297"/>
      <c r="AB249" s="297"/>
      <c r="AC249" s="297"/>
      <c r="AD249" s="297"/>
      <c r="AE249" s="297"/>
      <c r="AT249" s="356" t="s">
        <v>343</v>
      </c>
      <c r="AU249" s="356" t="s">
        <v>75</v>
      </c>
    </row>
    <row r="250" spans="1:65" s="360" customFormat="1" ht="19.5">
      <c r="A250" s="297"/>
      <c r="B250" s="23"/>
      <c r="C250" s="297"/>
      <c r="D250" s="126" t="s">
        <v>347</v>
      </c>
      <c r="E250" s="297"/>
      <c r="F250" s="130" t="s">
        <v>478</v>
      </c>
      <c r="G250" s="297"/>
      <c r="H250" s="297"/>
      <c r="I250" s="352"/>
      <c r="J250" s="297"/>
      <c r="K250" s="297"/>
      <c r="L250" s="23"/>
      <c r="M250" s="128"/>
      <c r="N250" s="129"/>
      <c r="O250" s="45"/>
      <c r="P250" s="45"/>
      <c r="Q250" s="45"/>
      <c r="R250" s="45"/>
      <c r="S250" s="45"/>
      <c r="T250" s="46"/>
      <c r="U250" s="297"/>
      <c r="V250" s="297"/>
      <c r="W250" s="297"/>
      <c r="X250" s="297"/>
      <c r="Y250" s="297"/>
      <c r="Z250" s="297"/>
      <c r="AA250" s="297"/>
      <c r="AB250" s="297"/>
      <c r="AC250" s="297"/>
      <c r="AD250" s="297"/>
      <c r="AE250" s="297"/>
      <c r="AT250" s="356" t="s">
        <v>347</v>
      </c>
      <c r="AU250" s="356" t="s">
        <v>75</v>
      </c>
    </row>
    <row r="251" spans="1:65" s="132" customFormat="1">
      <c r="B251" s="131"/>
      <c r="D251" s="126" t="s">
        <v>349</v>
      </c>
      <c r="E251" s="133" t="s">
        <v>16</v>
      </c>
      <c r="F251" s="134" t="s">
        <v>472</v>
      </c>
      <c r="H251" s="135">
        <v>2.06E-2</v>
      </c>
      <c r="I251" s="353"/>
      <c r="L251" s="131"/>
      <c r="M251" s="136"/>
      <c r="N251" s="137"/>
      <c r="O251" s="137"/>
      <c r="P251" s="137"/>
      <c r="Q251" s="137"/>
      <c r="R251" s="137"/>
      <c r="S251" s="137"/>
      <c r="T251" s="138"/>
      <c r="AT251" s="133" t="s">
        <v>349</v>
      </c>
      <c r="AU251" s="133" t="s">
        <v>75</v>
      </c>
      <c r="AV251" s="132" t="s">
        <v>75</v>
      </c>
      <c r="AW251" s="132" t="s">
        <v>26</v>
      </c>
      <c r="AX251" s="132" t="s">
        <v>11</v>
      </c>
      <c r="AY251" s="133" t="s">
        <v>335</v>
      </c>
    </row>
    <row r="252" spans="1:65" s="106" customFormat="1" ht="22.9" customHeight="1">
      <c r="B252" s="105"/>
      <c r="D252" s="107" t="s">
        <v>63</v>
      </c>
      <c r="E252" s="114" t="s">
        <v>479</v>
      </c>
      <c r="F252" s="114" t="s">
        <v>480</v>
      </c>
      <c r="I252" s="354"/>
      <c r="J252" s="115">
        <f>BK252</f>
        <v>0</v>
      </c>
      <c r="L252" s="105"/>
      <c r="M252" s="110"/>
      <c r="N252" s="111"/>
      <c r="O252" s="111"/>
      <c r="P252" s="112">
        <f>SUM(P253:P276)</f>
        <v>41.697380564100001</v>
      </c>
      <c r="Q252" s="111"/>
      <c r="R252" s="112">
        <f>SUM(R253:R276)</f>
        <v>3.0723870000000002E-3</v>
      </c>
      <c r="S252" s="111"/>
      <c r="T252" s="113">
        <f>SUM(T253:T276)</f>
        <v>0</v>
      </c>
      <c r="AR252" s="107" t="s">
        <v>68</v>
      </c>
      <c r="AT252" s="381" t="s">
        <v>63</v>
      </c>
      <c r="AU252" s="381" t="s">
        <v>68</v>
      </c>
      <c r="AY252" s="107" t="s">
        <v>335</v>
      </c>
      <c r="BK252" s="382">
        <f>SUM(BK253:BK276)</f>
        <v>0</v>
      </c>
    </row>
    <row r="253" spans="1:65" s="360" customFormat="1" ht="33" customHeight="1">
      <c r="A253" s="297"/>
      <c r="B253" s="23"/>
      <c r="C253" s="116" t="s">
        <v>481</v>
      </c>
      <c r="D253" s="116" t="s">
        <v>338</v>
      </c>
      <c r="E253" s="117" t="s">
        <v>410</v>
      </c>
      <c r="F253" s="118" t="s">
        <v>411</v>
      </c>
      <c r="G253" s="119" t="s">
        <v>78</v>
      </c>
      <c r="H253" s="120">
        <v>99.43</v>
      </c>
      <c r="I253" s="351"/>
      <c r="J253" s="121">
        <f>ROUND(I253*H253,2)</f>
        <v>0</v>
      </c>
      <c r="K253" s="118" t="s">
        <v>341</v>
      </c>
      <c r="L253" s="23"/>
      <c r="M253" s="122" t="s">
        <v>16</v>
      </c>
      <c r="N253" s="123" t="s">
        <v>35</v>
      </c>
      <c r="O253" s="124">
        <v>0.157</v>
      </c>
      <c r="P253" s="124">
        <f>O253*H253</f>
        <v>15.610510000000001</v>
      </c>
      <c r="Q253" s="124">
        <v>0</v>
      </c>
      <c r="R253" s="124">
        <f>Q253*H253</f>
        <v>0</v>
      </c>
      <c r="S253" s="124">
        <v>0</v>
      </c>
      <c r="T253" s="125">
        <f>S253*H253</f>
        <v>0</v>
      </c>
      <c r="U253" s="297"/>
      <c r="V253" s="297"/>
      <c r="W253" s="297"/>
      <c r="X253" s="297"/>
      <c r="Y253" s="297"/>
      <c r="Z253" s="297"/>
      <c r="AA253" s="297"/>
      <c r="AB253" s="297"/>
      <c r="AC253" s="297"/>
      <c r="AD253" s="297"/>
      <c r="AE253" s="297"/>
      <c r="AR253" s="383" t="s">
        <v>126</v>
      </c>
      <c r="AT253" s="383" t="s">
        <v>338</v>
      </c>
      <c r="AU253" s="383" t="s">
        <v>75</v>
      </c>
      <c r="AY253" s="356" t="s">
        <v>335</v>
      </c>
      <c r="BE253" s="384">
        <f>IF(N253="základní",J253,0)</f>
        <v>0</v>
      </c>
      <c r="BF253" s="384">
        <f>IF(N253="snížená",J253,0)</f>
        <v>0</v>
      </c>
      <c r="BG253" s="384">
        <f>IF(N253="zákl. přenesená",J253,0)</f>
        <v>0</v>
      </c>
      <c r="BH253" s="384">
        <f>IF(N253="sníž. přenesená",J253,0)</f>
        <v>0</v>
      </c>
      <c r="BI253" s="384">
        <f>IF(N253="nulová",J253,0)</f>
        <v>0</v>
      </c>
      <c r="BJ253" s="356" t="s">
        <v>68</v>
      </c>
      <c r="BK253" s="384">
        <f>ROUND(I253*H253,2)</f>
        <v>0</v>
      </c>
      <c r="BL253" s="356" t="s">
        <v>126</v>
      </c>
      <c r="BM253" s="383" t="s">
        <v>482</v>
      </c>
    </row>
    <row r="254" spans="1:65" s="360" customFormat="1">
      <c r="A254" s="297"/>
      <c r="B254" s="23"/>
      <c r="C254" s="297"/>
      <c r="D254" s="126" t="s">
        <v>343</v>
      </c>
      <c r="E254" s="297"/>
      <c r="F254" s="127" t="s">
        <v>413</v>
      </c>
      <c r="G254" s="297"/>
      <c r="H254" s="297"/>
      <c r="I254" s="352"/>
      <c r="J254" s="297"/>
      <c r="K254" s="297"/>
      <c r="L254" s="23"/>
      <c r="M254" s="128"/>
      <c r="N254" s="129"/>
      <c r="O254" s="45"/>
      <c r="P254" s="45"/>
      <c r="Q254" s="45"/>
      <c r="R254" s="45"/>
      <c r="S254" s="45"/>
      <c r="T254" s="46"/>
      <c r="U254" s="297"/>
      <c r="V254" s="297"/>
      <c r="W254" s="297"/>
      <c r="X254" s="297"/>
      <c r="Y254" s="297"/>
      <c r="Z254" s="297"/>
      <c r="AA254" s="297"/>
      <c r="AB254" s="297"/>
      <c r="AC254" s="297"/>
      <c r="AD254" s="297"/>
      <c r="AE254" s="297"/>
      <c r="AT254" s="356" t="s">
        <v>343</v>
      </c>
      <c r="AU254" s="356" t="s">
        <v>75</v>
      </c>
    </row>
    <row r="255" spans="1:65" s="360" customFormat="1" ht="68.25">
      <c r="A255" s="297"/>
      <c r="B255" s="23"/>
      <c r="C255" s="297"/>
      <c r="D255" s="126" t="s">
        <v>345</v>
      </c>
      <c r="E255" s="297"/>
      <c r="F255" s="130" t="s">
        <v>346</v>
      </c>
      <c r="G255" s="297"/>
      <c r="H255" s="297"/>
      <c r="I255" s="352"/>
      <c r="J255" s="297"/>
      <c r="K255" s="297"/>
      <c r="L255" s="23"/>
      <c r="M255" s="128"/>
      <c r="N255" s="129"/>
      <c r="O255" s="45"/>
      <c r="P255" s="45"/>
      <c r="Q255" s="45"/>
      <c r="R255" s="45"/>
      <c r="S255" s="45"/>
      <c r="T255" s="46"/>
      <c r="U255" s="297"/>
      <c r="V255" s="297"/>
      <c r="W255" s="297"/>
      <c r="X255" s="297"/>
      <c r="Y255" s="297"/>
      <c r="Z255" s="297"/>
      <c r="AA255" s="297"/>
      <c r="AB255" s="297"/>
      <c r="AC255" s="297"/>
      <c r="AD255" s="297"/>
      <c r="AE255" s="297"/>
      <c r="AT255" s="356" t="s">
        <v>345</v>
      </c>
      <c r="AU255" s="356" t="s">
        <v>75</v>
      </c>
    </row>
    <row r="256" spans="1:65" s="360" customFormat="1" ht="19.5">
      <c r="A256" s="297"/>
      <c r="B256" s="23"/>
      <c r="C256" s="297"/>
      <c r="D256" s="126" t="s">
        <v>347</v>
      </c>
      <c r="E256" s="297"/>
      <c r="F256" s="130" t="s">
        <v>483</v>
      </c>
      <c r="G256" s="297"/>
      <c r="H256" s="297"/>
      <c r="I256" s="352"/>
      <c r="J256" s="297"/>
      <c r="K256" s="297"/>
      <c r="L256" s="23"/>
      <c r="M256" s="128"/>
      <c r="N256" s="129"/>
      <c r="O256" s="45"/>
      <c r="P256" s="45"/>
      <c r="Q256" s="45"/>
      <c r="R256" s="45"/>
      <c r="S256" s="45"/>
      <c r="T256" s="46"/>
      <c r="U256" s="297"/>
      <c r="V256" s="297"/>
      <c r="W256" s="297"/>
      <c r="X256" s="297"/>
      <c r="Y256" s="297"/>
      <c r="Z256" s="297"/>
      <c r="AA256" s="297"/>
      <c r="AB256" s="297"/>
      <c r="AC256" s="297"/>
      <c r="AD256" s="297"/>
      <c r="AE256" s="297"/>
      <c r="AT256" s="356" t="s">
        <v>347</v>
      </c>
      <c r="AU256" s="356" t="s">
        <v>75</v>
      </c>
    </row>
    <row r="257" spans="1:65" s="132" customFormat="1">
      <c r="B257" s="131"/>
      <c r="D257" s="126" t="s">
        <v>349</v>
      </c>
      <c r="E257" s="133" t="s">
        <v>16</v>
      </c>
      <c r="F257" s="134" t="s">
        <v>484</v>
      </c>
      <c r="H257" s="135">
        <v>99.43</v>
      </c>
      <c r="I257" s="353"/>
      <c r="L257" s="131"/>
      <c r="M257" s="136"/>
      <c r="N257" s="137"/>
      <c r="O257" s="137"/>
      <c r="P257" s="137"/>
      <c r="Q257" s="137"/>
      <c r="R257" s="137"/>
      <c r="S257" s="137"/>
      <c r="T257" s="138"/>
      <c r="AT257" s="133" t="s">
        <v>349</v>
      </c>
      <c r="AU257" s="133" t="s">
        <v>75</v>
      </c>
      <c r="AV257" s="132" t="s">
        <v>75</v>
      </c>
      <c r="AW257" s="132" t="s">
        <v>26</v>
      </c>
      <c r="AX257" s="132" t="s">
        <v>11</v>
      </c>
      <c r="AY257" s="133" t="s">
        <v>335</v>
      </c>
    </row>
    <row r="258" spans="1:65" s="360" customFormat="1" ht="24">
      <c r="A258" s="297"/>
      <c r="B258" s="23"/>
      <c r="C258" s="116" t="s">
        <v>148</v>
      </c>
      <c r="D258" s="116" t="s">
        <v>338</v>
      </c>
      <c r="E258" s="117" t="s">
        <v>485</v>
      </c>
      <c r="F258" s="118" t="s">
        <v>486</v>
      </c>
      <c r="G258" s="119" t="s">
        <v>426</v>
      </c>
      <c r="H258" s="120">
        <v>2.9829000000000001E-3</v>
      </c>
      <c r="I258" s="351"/>
      <c r="J258" s="121">
        <f>ROUND(I258*H258,2)</f>
        <v>0</v>
      </c>
      <c r="K258" s="118" t="s">
        <v>341</v>
      </c>
      <c r="L258" s="23"/>
      <c r="M258" s="122" t="s">
        <v>16</v>
      </c>
      <c r="N258" s="123" t="s">
        <v>35</v>
      </c>
      <c r="O258" s="124">
        <v>21.428999999999998</v>
      </c>
      <c r="P258" s="124">
        <f>O258*H258</f>
        <v>6.3920564099999994E-2</v>
      </c>
      <c r="Q258" s="124">
        <v>0</v>
      </c>
      <c r="R258" s="124">
        <f>Q258*H258</f>
        <v>0</v>
      </c>
      <c r="S258" s="124">
        <v>0</v>
      </c>
      <c r="T258" s="125">
        <f>S258*H258</f>
        <v>0</v>
      </c>
      <c r="U258" s="297"/>
      <c r="V258" s="297"/>
      <c r="W258" s="297"/>
      <c r="X258" s="297"/>
      <c r="Y258" s="297"/>
      <c r="Z258" s="297"/>
      <c r="AA258" s="297"/>
      <c r="AB258" s="297"/>
      <c r="AC258" s="297"/>
      <c r="AD258" s="297"/>
      <c r="AE258" s="297"/>
      <c r="AR258" s="383" t="s">
        <v>126</v>
      </c>
      <c r="AT258" s="383" t="s">
        <v>338</v>
      </c>
      <c r="AU258" s="383" t="s">
        <v>75</v>
      </c>
      <c r="AY258" s="356" t="s">
        <v>335</v>
      </c>
      <c r="BE258" s="384">
        <f>IF(N258="základní",J258,0)</f>
        <v>0</v>
      </c>
      <c r="BF258" s="384">
        <f>IF(N258="snížená",J258,0)</f>
        <v>0</v>
      </c>
      <c r="BG258" s="384">
        <f>IF(N258="zákl. přenesená",J258,0)</f>
        <v>0</v>
      </c>
      <c r="BH258" s="384">
        <f>IF(N258="sníž. přenesená",J258,0)</f>
        <v>0</v>
      </c>
      <c r="BI258" s="384">
        <f>IF(N258="nulová",J258,0)</f>
        <v>0</v>
      </c>
      <c r="BJ258" s="356" t="s">
        <v>68</v>
      </c>
      <c r="BK258" s="384">
        <f>ROUND(I258*H258,2)</f>
        <v>0</v>
      </c>
      <c r="BL258" s="356" t="s">
        <v>126</v>
      </c>
      <c r="BM258" s="383" t="s">
        <v>487</v>
      </c>
    </row>
    <row r="259" spans="1:65" s="360" customFormat="1" ht="19.5">
      <c r="A259" s="297"/>
      <c r="B259" s="23"/>
      <c r="C259" s="297"/>
      <c r="D259" s="126" t="s">
        <v>343</v>
      </c>
      <c r="E259" s="297"/>
      <c r="F259" s="127" t="s">
        <v>488</v>
      </c>
      <c r="G259" s="297"/>
      <c r="H259" s="297"/>
      <c r="I259" s="352"/>
      <c r="J259" s="297"/>
      <c r="K259" s="297"/>
      <c r="L259" s="23"/>
      <c r="M259" s="128"/>
      <c r="N259" s="129"/>
      <c r="O259" s="45"/>
      <c r="P259" s="45"/>
      <c r="Q259" s="45"/>
      <c r="R259" s="45"/>
      <c r="S259" s="45"/>
      <c r="T259" s="46"/>
      <c r="U259" s="297"/>
      <c r="V259" s="297"/>
      <c r="W259" s="297"/>
      <c r="X259" s="297"/>
      <c r="Y259" s="297"/>
      <c r="Z259" s="297"/>
      <c r="AA259" s="297"/>
      <c r="AB259" s="297"/>
      <c r="AC259" s="297"/>
      <c r="AD259" s="297"/>
      <c r="AE259" s="297"/>
      <c r="AT259" s="356" t="s">
        <v>343</v>
      </c>
      <c r="AU259" s="356" t="s">
        <v>75</v>
      </c>
    </row>
    <row r="260" spans="1:65" s="360" customFormat="1" ht="68.25">
      <c r="A260" s="297"/>
      <c r="B260" s="23"/>
      <c r="C260" s="297"/>
      <c r="D260" s="126" t="s">
        <v>345</v>
      </c>
      <c r="E260" s="297"/>
      <c r="F260" s="130" t="s">
        <v>428</v>
      </c>
      <c r="G260" s="297"/>
      <c r="H260" s="297"/>
      <c r="I260" s="352"/>
      <c r="J260" s="297"/>
      <c r="K260" s="297"/>
      <c r="L260" s="23"/>
      <c r="M260" s="128"/>
      <c r="N260" s="129"/>
      <c r="O260" s="45"/>
      <c r="P260" s="45"/>
      <c r="Q260" s="45"/>
      <c r="R260" s="45"/>
      <c r="S260" s="45"/>
      <c r="T260" s="46"/>
      <c r="U260" s="297"/>
      <c r="V260" s="297"/>
      <c r="W260" s="297"/>
      <c r="X260" s="297"/>
      <c r="Y260" s="297"/>
      <c r="Z260" s="297"/>
      <c r="AA260" s="297"/>
      <c r="AB260" s="297"/>
      <c r="AC260" s="297"/>
      <c r="AD260" s="297"/>
      <c r="AE260" s="297"/>
      <c r="AT260" s="356" t="s">
        <v>345</v>
      </c>
      <c r="AU260" s="356" t="s">
        <v>75</v>
      </c>
    </row>
    <row r="261" spans="1:65" s="360" customFormat="1" ht="19.5">
      <c r="A261" s="297"/>
      <c r="B261" s="23"/>
      <c r="C261" s="297"/>
      <c r="D261" s="126" t="s">
        <v>347</v>
      </c>
      <c r="E261" s="297"/>
      <c r="F261" s="130" t="s">
        <v>489</v>
      </c>
      <c r="G261" s="297"/>
      <c r="H261" s="297"/>
      <c r="I261" s="352"/>
      <c r="J261" s="297"/>
      <c r="K261" s="297"/>
      <c r="L261" s="23"/>
      <c r="M261" s="128"/>
      <c r="N261" s="129"/>
      <c r="O261" s="45"/>
      <c r="P261" s="45"/>
      <c r="Q261" s="45"/>
      <c r="R261" s="45"/>
      <c r="S261" s="45"/>
      <c r="T261" s="46"/>
      <c r="U261" s="297"/>
      <c r="V261" s="297"/>
      <c r="W261" s="297"/>
      <c r="X261" s="297"/>
      <c r="Y261" s="297"/>
      <c r="Z261" s="297"/>
      <c r="AA261" s="297"/>
      <c r="AB261" s="297"/>
      <c r="AC261" s="297"/>
      <c r="AD261" s="297"/>
      <c r="AE261" s="297"/>
      <c r="AT261" s="356" t="s">
        <v>347</v>
      </c>
      <c r="AU261" s="356" t="s">
        <v>75</v>
      </c>
    </row>
    <row r="262" spans="1:65" s="132" customFormat="1">
      <c r="B262" s="131"/>
      <c r="D262" s="126" t="s">
        <v>349</v>
      </c>
      <c r="E262" s="133" t="s">
        <v>16</v>
      </c>
      <c r="F262" s="134" t="s">
        <v>490</v>
      </c>
      <c r="H262" s="135">
        <v>2.9829000000000001E-3</v>
      </c>
      <c r="I262" s="353"/>
      <c r="L262" s="131"/>
      <c r="M262" s="136"/>
      <c r="N262" s="137"/>
      <c r="O262" s="137"/>
      <c r="P262" s="137"/>
      <c r="Q262" s="137"/>
      <c r="R262" s="137"/>
      <c r="S262" s="137"/>
      <c r="T262" s="138"/>
      <c r="AT262" s="133" t="s">
        <v>349</v>
      </c>
      <c r="AU262" s="133" t="s">
        <v>75</v>
      </c>
      <c r="AV262" s="132" t="s">
        <v>75</v>
      </c>
      <c r="AW262" s="132" t="s">
        <v>26</v>
      </c>
      <c r="AX262" s="132" t="s">
        <v>11</v>
      </c>
      <c r="AY262" s="133" t="s">
        <v>335</v>
      </c>
    </row>
    <row r="263" spans="1:65" s="360" customFormat="1" ht="16.5" customHeight="1">
      <c r="A263" s="297"/>
      <c r="B263" s="23"/>
      <c r="C263" s="139" t="s">
        <v>491</v>
      </c>
      <c r="D263" s="139" t="s">
        <v>365</v>
      </c>
      <c r="E263" s="140" t="s">
        <v>429</v>
      </c>
      <c r="F263" s="141" t="s">
        <v>430</v>
      </c>
      <c r="G263" s="142" t="s">
        <v>431</v>
      </c>
      <c r="H263" s="143">
        <v>3.072387</v>
      </c>
      <c r="I263" s="355"/>
      <c r="J263" s="144">
        <f>ROUND(I263*H263,2)</f>
        <v>0</v>
      </c>
      <c r="K263" s="141" t="s">
        <v>16</v>
      </c>
      <c r="L263" s="385"/>
      <c r="M263" s="145" t="s">
        <v>16</v>
      </c>
      <c r="N263" s="146" t="s">
        <v>35</v>
      </c>
      <c r="O263" s="124">
        <v>0</v>
      </c>
      <c r="P263" s="124">
        <f>O263*H263</f>
        <v>0</v>
      </c>
      <c r="Q263" s="124">
        <v>1E-3</v>
      </c>
      <c r="R263" s="124">
        <f>Q263*H263</f>
        <v>3.0723870000000002E-3</v>
      </c>
      <c r="S263" s="124">
        <v>0</v>
      </c>
      <c r="T263" s="125">
        <f>S263*H263</f>
        <v>0</v>
      </c>
      <c r="U263" s="297"/>
      <c r="V263" s="297"/>
      <c r="W263" s="297"/>
      <c r="X263" s="297"/>
      <c r="Y263" s="297"/>
      <c r="Z263" s="297"/>
      <c r="AA263" s="297"/>
      <c r="AB263" s="297"/>
      <c r="AC263" s="297"/>
      <c r="AD263" s="297"/>
      <c r="AE263" s="297"/>
      <c r="AR263" s="383" t="s">
        <v>368</v>
      </c>
      <c r="AT263" s="383" t="s">
        <v>365</v>
      </c>
      <c r="AU263" s="383" t="s">
        <v>75</v>
      </c>
      <c r="AY263" s="356" t="s">
        <v>335</v>
      </c>
      <c r="BE263" s="384">
        <f>IF(N263="základní",J263,0)</f>
        <v>0</v>
      </c>
      <c r="BF263" s="384">
        <f>IF(N263="snížená",J263,0)</f>
        <v>0</v>
      </c>
      <c r="BG263" s="384">
        <f>IF(N263="zákl. přenesená",J263,0)</f>
        <v>0</v>
      </c>
      <c r="BH263" s="384">
        <f>IF(N263="sníž. přenesená",J263,0)</f>
        <v>0</v>
      </c>
      <c r="BI263" s="384">
        <f>IF(N263="nulová",J263,0)</f>
        <v>0</v>
      </c>
      <c r="BJ263" s="356" t="s">
        <v>68</v>
      </c>
      <c r="BK263" s="384">
        <f>ROUND(I263*H263,2)</f>
        <v>0</v>
      </c>
      <c r="BL263" s="356" t="s">
        <v>126</v>
      </c>
      <c r="BM263" s="383" t="s">
        <v>492</v>
      </c>
    </row>
    <row r="264" spans="1:65" s="360" customFormat="1">
      <c r="A264" s="297"/>
      <c r="B264" s="23"/>
      <c r="C264" s="297"/>
      <c r="D264" s="126" t="s">
        <v>343</v>
      </c>
      <c r="E264" s="297"/>
      <c r="F264" s="127" t="s">
        <v>432</v>
      </c>
      <c r="G264" s="297"/>
      <c r="H264" s="297"/>
      <c r="I264" s="352"/>
      <c r="J264" s="297"/>
      <c r="K264" s="297"/>
      <c r="L264" s="23"/>
      <c r="M264" s="128"/>
      <c r="N264" s="129"/>
      <c r="O264" s="45"/>
      <c r="P264" s="45"/>
      <c r="Q264" s="45"/>
      <c r="R264" s="45"/>
      <c r="S264" s="45"/>
      <c r="T264" s="46"/>
      <c r="U264" s="297"/>
      <c r="V264" s="297"/>
      <c r="W264" s="297"/>
      <c r="X264" s="297"/>
      <c r="Y264" s="297"/>
      <c r="Z264" s="297"/>
      <c r="AA264" s="297"/>
      <c r="AB264" s="297"/>
      <c r="AC264" s="297"/>
      <c r="AD264" s="297"/>
      <c r="AE264" s="297"/>
      <c r="AT264" s="356" t="s">
        <v>343</v>
      </c>
      <c r="AU264" s="356" t="s">
        <v>75</v>
      </c>
    </row>
    <row r="265" spans="1:65" s="360" customFormat="1" ht="19.5">
      <c r="A265" s="297"/>
      <c r="B265" s="23"/>
      <c r="C265" s="297"/>
      <c r="D265" s="126" t="s">
        <v>347</v>
      </c>
      <c r="E265" s="297"/>
      <c r="F265" s="130" t="s">
        <v>493</v>
      </c>
      <c r="G265" s="297"/>
      <c r="H265" s="297"/>
      <c r="I265" s="352"/>
      <c r="J265" s="297"/>
      <c r="K265" s="297"/>
      <c r="L265" s="23"/>
      <c r="M265" s="128"/>
      <c r="N265" s="129"/>
      <c r="O265" s="45"/>
      <c r="P265" s="45"/>
      <c r="Q265" s="45"/>
      <c r="R265" s="45"/>
      <c r="S265" s="45"/>
      <c r="T265" s="46"/>
      <c r="U265" s="297"/>
      <c r="V265" s="297"/>
      <c r="W265" s="297"/>
      <c r="X265" s="297"/>
      <c r="Y265" s="297"/>
      <c r="Z265" s="297"/>
      <c r="AA265" s="297"/>
      <c r="AB265" s="297"/>
      <c r="AC265" s="297"/>
      <c r="AD265" s="297"/>
      <c r="AE265" s="297"/>
      <c r="AT265" s="356" t="s">
        <v>347</v>
      </c>
      <c r="AU265" s="356" t="s">
        <v>75</v>
      </c>
    </row>
    <row r="266" spans="1:65" s="132" customFormat="1">
      <c r="B266" s="131"/>
      <c r="D266" s="126" t="s">
        <v>349</v>
      </c>
      <c r="E266" s="133" t="s">
        <v>16</v>
      </c>
      <c r="F266" s="134" t="s">
        <v>494</v>
      </c>
      <c r="H266" s="135">
        <v>3.072387</v>
      </c>
      <c r="I266" s="353"/>
      <c r="L266" s="131"/>
      <c r="M266" s="136"/>
      <c r="N266" s="137"/>
      <c r="O266" s="137"/>
      <c r="P266" s="137"/>
      <c r="Q266" s="137"/>
      <c r="R266" s="137"/>
      <c r="S266" s="137"/>
      <c r="T266" s="138"/>
      <c r="AT266" s="133" t="s">
        <v>349</v>
      </c>
      <c r="AU266" s="133" t="s">
        <v>75</v>
      </c>
      <c r="AV266" s="132" t="s">
        <v>75</v>
      </c>
      <c r="AW266" s="132" t="s">
        <v>26</v>
      </c>
      <c r="AX266" s="132" t="s">
        <v>11</v>
      </c>
      <c r="AY266" s="133" t="s">
        <v>335</v>
      </c>
    </row>
    <row r="267" spans="1:65" s="360" customFormat="1" ht="33" customHeight="1">
      <c r="A267" s="297"/>
      <c r="B267" s="23"/>
      <c r="C267" s="116" t="s">
        <v>495</v>
      </c>
      <c r="D267" s="116" t="s">
        <v>338</v>
      </c>
      <c r="E267" s="117" t="s">
        <v>496</v>
      </c>
      <c r="F267" s="118" t="s">
        <v>497</v>
      </c>
      <c r="G267" s="119" t="s">
        <v>78</v>
      </c>
      <c r="H267" s="120">
        <v>252.65</v>
      </c>
      <c r="I267" s="351"/>
      <c r="J267" s="121">
        <f>ROUND(I267*H267,2)</f>
        <v>0</v>
      </c>
      <c r="K267" s="118" t="s">
        <v>341</v>
      </c>
      <c r="L267" s="23"/>
      <c r="M267" s="122" t="s">
        <v>16</v>
      </c>
      <c r="N267" s="123" t="s">
        <v>35</v>
      </c>
      <c r="O267" s="124">
        <v>8.3000000000000004E-2</v>
      </c>
      <c r="P267" s="124">
        <f>O267*H267</f>
        <v>20.969950000000001</v>
      </c>
      <c r="Q267" s="124">
        <v>0</v>
      </c>
      <c r="R267" s="124">
        <f>Q267*H267</f>
        <v>0</v>
      </c>
      <c r="S267" s="124">
        <v>0</v>
      </c>
      <c r="T267" s="125">
        <f>S267*H267</f>
        <v>0</v>
      </c>
      <c r="U267" s="297"/>
      <c r="V267" s="297"/>
      <c r="W267" s="297"/>
      <c r="X267" s="297"/>
      <c r="Y267" s="297"/>
      <c r="Z267" s="297"/>
      <c r="AA267" s="297"/>
      <c r="AB267" s="297"/>
      <c r="AC267" s="297"/>
      <c r="AD267" s="297"/>
      <c r="AE267" s="297"/>
      <c r="AR267" s="383" t="s">
        <v>126</v>
      </c>
      <c r="AT267" s="383" t="s">
        <v>338</v>
      </c>
      <c r="AU267" s="383" t="s">
        <v>75</v>
      </c>
      <c r="AY267" s="356" t="s">
        <v>335</v>
      </c>
      <c r="BE267" s="384">
        <f>IF(N267="základní",J267,0)</f>
        <v>0</v>
      </c>
      <c r="BF267" s="384">
        <f>IF(N267="snížená",J267,0)</f>
        <v>0</v>
      </c>
      <c r="BG267" s="384">
        <f>IF(N267="zákl. přenesená",J267,0)</f>
        <v>0</v>
      </c>
      <c r="BH267" s="384">
        <f>IF(N267="sníž. přenesená",J267,0)</f>
        <v>0</v>
      </c>
      <c r="BI267" s="384">
        <f>IF(N267="nulová",J267,0)</f>
        <v>0</v>
      </c>
      <c r="BJ267" s="356" t="s">
        <v>68</v>
      </c>
      <c r="BK267" s="384">
        <f>ROUND(I267*H267,2)</f>
        <v>0</v>
      </c>
      <c r="BL267" s="356" t="s">
        <v>126</v>
      </c>
      <c r="BM267" s="383" t="s">
        <v>498</v>
      </c>
    </row>
    <row r="268" spans="1:65" s="360" customFormat="1" ht="19.5">
      <c r="A268" s="297"/>
      <c r="B268" s="23"/>
      <c r="C268" s="297"/>
      <c r="D268" s="126" t="s">
        <v>343</v>
      </c>
      <c r="E268" s="297"/>
      <c r="F268" s="127" t="s">
        <v>499</v>
      </c>
      <c r="G268" s="297"/>
      <c r="H268" s="297"/>
      <c r="I268" s="352"/>
      <c r="J268" s="297"/>
      <c r="K268" s="297"/>
      <c r="L268" s="23"/>
      <c r="M268" s="128"/>
      <c r="N268" s="129"/>
      <c r="O268" s="45"/>
      <c r="P268" s="45"/>
      <c r="Q268" s="45"/>
      <c r="R268" s="45"/>
      <c r="S268" s="45"/>
      <c r="T268" s="46"/>
      <c r="U268" s="297"/>
      <c r="V268" s="297"/>
      <c r="W268" s="297"/>
      <c r="X268" s="297"/>
      <c r="Y268" s="297"/>
      <c r="Z268" s="297"/>
      <c r="AA268" s="297"/>
      <c r="AB268" s="297"/>
      <c r="AC268" s="297"/>
      <c r="AD268" s="297"/>
      <c r="AE268" s="297"/>
      <c r="AT268" s="356" t="s">
        <v>343</v>
      </c>
      <c r="AU268" s="356" t="s">
        <v>75</v>
      </c>
    </row>
    <row r="269" spans="1:65" s="360" customFormat="1" ht="97.5">
      <c r="A269" s="297"/>
      <c r="B269" s="23"/>
      <c r="C269" s="297"/>
      <c r="D269" s="126" t="s">
        <v>345</v>
      </c>
      <c r="E269" s="297"/>
      <c r="F269" s="130" t="s">
        <v>383</v>
      </c>
      <c r="G269" s="297"/>
      <c r="H269" s="297"/>
      <c r="I269" s="352"/>
      <c r="J269" s="297"/>
      <c r="K269" s="297"/>
      <c r="L269" s="23"/>
      <c r="M269" s="128"/>
      <c r="N269" s="129"/>
      <c r="O269" s="45"/>
      <c r="P269" s="45"/>
      <c r="Q269" s="45"/>
      <c r="R269" s="45"/>
      <c r="S269" s="45"/>
      <c r="T269" s="46"/>
      <c r="U269" s="297"/>
      <c r="V269" s="297"/>
      <c r="W269" s="297"/>
      <c r="X269" s="297"/>
      <c r="Y269" s="297"/>
      <c r="Z269" s="297"/>
      <c r="AA269" s="297"/>
      <c r="AB269" s="297"/>
      <c r="AC269" s="297"/>
      <c r="AD269" s="297"/>
      <c r="AE269" s="297"/>
      <c r="AT269" s="356" t="s">
        <v>345</v>
      </c>
      <c r="AU269" s="356" t="s">
        <v>75</v>
      </c>
    </row>
    <row r="270" spans="1:65" s="360" customFormat="1" ht="19.5">
      <c r="A270" s="297"/>
      <c r="B270" s="23"/>
      <c r="C270" s="297"/>
      <c r="D270" s="126" t="s">
        <v>347</v>
      </c>
      <c r="E270" s="297"/>
      <c r="F270" s="130" t="s">
        <v>1526</v>
      </c>
      <c r="G270" s="297"/>
      <c r="H270" s="297"/>
      <c r="I270" s="352"/>
      <c r="J270" s="297"/>
      <c r="K270" s="297"/>
      <c r="L270" s="23"/>
      <c r="M270" s="128"/>
      <c r="N270" s="129"/>
      <c r="O270" s="45"/>
      <c r="P270" s="45"/>
      <c r="Q270" s="45"/>
      <c r="R270" s="45"/>
      <c r="S270" s="45"/>
      <c r="T270" s="46"/>
      <c r="U270" s="297"/>
      <c r="V270" s="297"/>
      <c r="W270" s="297"/>
      <c r="X270" s="297"/>
      <c r="Y270" s="297"/>
      <c r="Z270" s="297"/>
      <c r="AA270" s="297"/>
      <c r="AB270" s="297"/>
      <c r="AC270" s="297"/>
      <c r="AD270" s="297"/>
      <c r="AE270" s="297"/>
      <c r="AT270" s="356" t="s">
        <v>347</v>
      </c>
      <c r="AU270" s="356" t="s">
        <v>75</v>
      </c>
    </row>
    <row r="271" spans="1:65" s="132" customFormat="1">
      <c r="B271" s="131"/>
      <c r="D271" s="126" t="s">
        <v>349</v>
      </c>
      <c r="E271" s="133" t="s">
        <v>16</v>
      </c>
      <c r="F271" s="134" t="s">
        <v>1580</v>
      </c>
      <c r="H271" s="135">
        <v>252.65</v>
      </c>
      <c r="I271" s="353"/>
      <c r="L271" s="131"/>
      <c r="M271" s="136"/>
      <c r="N271" s="137"/>
      <c r="O271" s="137"/>
      <c r="P271" s="137"/>
      <c r="Q271" s="137"/>
      <c r="R271" s="137"/>
      <c r="S271" s="137"/>
      <c r="T271" s="138"/>
      <c r="AT271" s="133" t="s">
        <v>349</v>
      </c>
      <c r="AU271" s="133" t="s">
        <v>75</v>
      </c>
      <c r="AV271" s="132" t="s">
        <v>75</v>
      </c>
      <c r="AW271" s="132" t="s">
        <v>26</v>
      </c>
      <c r="AX271" s="132" t="s">
        <v>11</v>
      </c>
      <c r="AY271" s="133" t="s">
        <v>335</v>
      </c>
    </row>
    <row r="272" spans="1:65" s="360" customFormat="1" ht="24">
      <c r="A272" s="297"/>
      <c r="B272" s="23"/>
      <c r="C272" s="116" t="s">
        <v>500</v>
      </c>
      <c r="D272" s="116" t="s">
        <v>338</v>
      </c>
      <c r="E272" s="117" t="s">
        <v>501</v>
      </c>
      <c r="F272" s="118" t="s">
        <v>502</v>
      </c>
      <c r="G272" s="119" t="s">
        <v>78</v>
      </c>
      <c r="H272" s="120">
        <v>252.65</v>
      </c>
      <c r="I272" s="351"/>
      <c r="J272" s="121">
        <f>ROUND(I272*H272,2)</f>
        <v>0</v>
      </c>
      <c r="K272" s="118" t="s">
        <v>341</v>
      </c>
      <c r="L272" s="23"/>
      <c r="M272" s="122" t="s">
        <v>16</v>
      </c>
      <c r="N272" s="123" t="s">
        <v>35</v>
      </c>
      <c r="O272" s="124">
        <v>0.02</v>
      </c>
      <c r="P272" s="124">
        <f>O272*H272</f>
        <v>5.0529999999999999</v>
      </c>
      <c r="Q272" s="124">
        <v>0</v>
      </c>
      <c r="R272" s="124">
        <f>Q272*H272</f>
        <v>0</v>
      </c>
      <c r="S272" s="124">
        <v>0</v>
      </c>
      <c r="T272" s="125">
        <f>S272*H272</f>
        <v>0</v>
      </c>
      <c r="U272" s="297"/>
      <c r="V272" s="297"/>
      <c r="W272" s="297"/>
      <c r="X272" s="297"/>
      <c r="Y272" s="297"/>
      <c r="Z272" s="297"/>
      <c r="AA272" s="297"/>
      <c r="AB272" s="297"/>
      <c r="AC272" s="297"/>
      <c r="AD272" s="297"/>
      <c r="AE272" s="297"/>
      <c r="AR272" s="383" t="s">
        <v>126</v>
      </c>
      <c r="AT272" s="383" t="s">
        <v>338</v>
      </c>
      <c r="AU272" s="383" t="s">
        <v>75</v>
      </c>
      <c r="AY272" s="356" t="s">
        <v>335</v>
      </c>
      <c r="BE272" s="384">
        <f>IF(N272="základní",J272,0)</f>
        <v>0</v>
      </c>
      <c r="BF272" s="384">
        <f>IF(N272="snížená",J272,0)</f>
        <v>0</v>
      </c>
      <c r="BG272" s="384">
        <f>IF(N272="zákl. přenesená",J272,0)</f>
        <v>0</v>
      </c>
      <c r="BH272" s="384">
        <f>IF(N272="sníž. přenesená",J272,0)</f>
        <v>0</v>
      </c>
      <c r="BI272" s="384">
        <f>IF(N272="nulová",J272,0)</f>
        <v>0</v>
      </c>
      <c r="BJ272" s="356" t="s">
        <v>68</v>
      </c>
      <c r="BK272" s="384">
        <f>ROUND(I272*H272,2)</f>
        <v>0</v>
      </c>
      <c r="BL272" s="356" t="s">
        <v>126</v>
      </c>
      <c r="BM272" s="383" t="s">
        <v>503</v>
      </c>
    </row>
    <row r="273" spans="1:65" s="360" customFormat="1" ht="19.5">
      <c r="A273" s="297"/>
      <c r="B273" s="23"/>
      <c r="C273" s="297"/>
      <c r="D273" s="126" t="s">
        <v>343</v>
      </c>
      <c r="E273" s="297"/>
      <c r="F273" s="127" t="s">
        <v>504</v>
      </c>
      <c r="G273" s="297"/>
      <c r="H273" s="297"/>
      <c r="I273" s="352"/>
      <c r="J273" s="297"/>
      <c r="K273" s="297"/>
      <c r="L273" s="23"/>
      <c r="M273" s="128"/>
      <c r="N273" s="129"/>
      <c r="O273" s="45"/>
      <c r="P273" s="45"/>
      <c r="Q273" s="45"/>
      <c r="R273" s="45"/>
      <c r="S273" s="45"/>
      <c r="T273" s="46"/>
      <c r="U273" s="297"/>
      <c r="V273" s="297"/>
      <c r="W273" s="297"/>
      <c r="X273" s="297"/>
      <c r="Y273" s="297"/>
      <c r="Z273" s="297"/>
      <c r="AA273" s="297"/>
      <c r="AB273" s="297"/>
      <c r="AC273" s="297"/>
      <c r="AD273" s="297"/>
      <c r="AE273" s="297"/>
      <c r="AT273" s="356" t="s">
        <v>343</v>
      </c>
      <c r="AU273" s="356" t="s">
        <v>75</v>
      </c>
    </row>
    <row r="274" spans="1:65" s="360" customFormat="1" ht="97.5">
      <c r="A274" s="297"/>
      <c r="B274" s="23"/>
      <c r="C274" s="297"/>
      <c r="D274" s="126" t="s">
        <v>345</v>
      </c>
      <c r="E274" s="297"/>
      <c r="F274" s="130" t="s">
        <v>383</v>
      </c>
      <c r="G274" s="297"/>
      <c r="H274" s="297"/>
      <c r="I274" s="352"/>
      <c r="J274" s="297"/>
      <c r="K274" s="297"/>
      <c r="L274" s="23"/>
      <c r="M274" s="128"/>
      <c r="N274" s="129"/>
      <c r="O274" s="45"/>
      <c r="P274" s="45"/>
      <c r="Q274" s="45"/>
      <c r="R274" s="45"/>
      <c r="S274" s="45"/>
      <c r="T274" s="46"/>
      <c r="U274" s="297"/>
      <c r="V274" s="297"/>
      <c r="W274" s="297"/>
      <c r="X274" s="297"/>
      <c r="Y274" s="297"/>
      <c r="Z274" s="297"/>
      <c r="AA274" s="297"/>
      <c r="AB274" s="297"/>
      <c r="AC274" s="297"/>
      <c r="AD274" s="297"/>
      <c r="AE274" s="297"/>
      <c r="AT274" s="356" t="s">
        <v>345</v>
      </c>
      <c r="AU274" s="356" t="s">
        <v>75</v>
      </c>
    </row>
    <row r="275" spans="1:65" s="360" customFormat="1" ht="19.5">
      <c r="A275" s="297"/>
      <c r="B275" s="23"/>
      <c r="C275" s="297"/>
      <c r="D275" s="126" t="s">
        <v>347</v>
      </c>
      <c r="E275" s="297"/>
      <c r="F275" s="130" t="s">
        <v>1526</v>
      </c>
      <c r="G275" s="297"/>
      <c r="H275" s="297"/>
      <c r="I275" s="352"/>
      <c r="J275" s="297"/>
      <c r="K275" s="297"/>
      <c r="L275" s="23"/>
      <c r="M275" s="128"/>
      <c r="N275" s="129"/>
      <c r="O275" s="45"/>
      <c r="P275" s="45"/>
      <c r="Q275" s="45"/>
      <c r="R275" s="45"/>
      <c r="S275" s="45"/>
      <c r="T275" s="46"/>
      <c r="U275" s="297"/>
      <c r="V275" s="297"/>
      <c r="W275" s="297"/>
      <c r="X275" s="297"/>
      <c r="Y275" s="297"/>
      <c r="Z275" s="297"/>
      <c r="AA275" s="297"/>
      <c r="AB275" s="297"/>
      <c r="AC275" s="297"/>
      <c r="AD275" s="297"/>
      <c r="AE275" s="297"/>
      <c r="AT275" s="356" t="s">
        <v>347</v>
      </c>
      <c r="AU275" s="356" t="s">
        <v>75</v>
      </c>
    </row>
    <row r="276" spans="1:65" s="132" customFormat="1">
      <c r="B276" s="131"/>
      <c r="D276" s="126" t="s">
        <v>349</v>
      </c>
      <c r="E276" s="133" t="s">
        <v>16</v>
      </c>
      <c r="F276" s="134" t="s">
        <v>1580</v>
      </c>
      <c r="H276" s="135">
        <v>252.65</v>
      </c>
      <c r="I276" s="353"/>
      <c r="L276" s="131"/>
      <c r="M276" s="136"/>
      <c r="N276" s="137"/>
      <c r="O276" s="137"/>
      <c r="P276" s="137"/>
      <c r="Q276" s="137"/>
      <c r="R276" s="137"/>
      <c r="S276" s="137"/>
      <c r="T276" s="138"/>
      <c r="AT276" s="133" t="s">
        <v>349</v>
      </c>
      <c r="AU276" s="133" t="s">
        <v>75</v>
      </c>
      <c r="AV276" s="132" t="s">
        <v>75</v>
      </c>
      <c r="AW276" s="132" t="s">
        <v>26</v>
      </c>
      <c r="AX276" s="132" t="s">
        <v>11</v>
      </c>
      <c r="AY276" s="133" t="s">
        <v>335</v>
      </c>
    </row>
    <row r="277" spans="1:65" s="106" customFormat="1" ht="22.9" customHeight="1">
      <c r="B277" s="105"/>
      <c r="D277" s="107" t="s">
        <v>63</v>
      </c>
      <c r="E277" s="114" t="s">
        <v>509</v>
      </c>
      <c r="F277" s="114" t="s">
        <v>510</v>
      </c>
      <c r="I277" s="354"/>
      <c r="J277" s="115">
        <f>BK277</f>
        <v>0</v>
      </c>
      <c r="L277" s="105"/>
      <c r="M277" s="110"/>
      <c r="N277" s="111"/>
      <c r="O277" s="111"/>
      <c r="P277" s="112">
        <f>SUM(P278:P310)</f>
        <v>241.89743176000002</v>
      </c>
      <c r="Q277" s="111"/>
      <c r="R277" s="112">
        <f>SUM(R278:R310)</f>
        <v>1.05632E-2</v>
      </c>
      <c r="S277" s="111"/>
      <c r="T277" s="113">
        <f>SUM(T278:T310)</f>
        <v>0</v>
      </c>
      <c r="AR277" s="107" t="s">
        <v>68</v>
      </c>
      <c r="AT277" s="381" t="s">
        <v>63</v>
      </c>
      <c r="AU277" s="381" t="s">
        <v>68</v>
      </c>
      <c r="AY277" s="107" t="s">
        <v>335</v>
      </c>
      <c r="BK277" s="382">
        <f>SUM(BK278:BK310)</f>
        <v>0</v>
      </c>
    </row>
    <row r="278" spans="1:65" s="360" customFormat="1" ht="24">
      <c r="A278" s="297"/>
      <c r="B278" s="23"/>
      <c r="C278" s="116" t="s">
        <v>511</v>
      </c>
      <c r="D278" s="116" t="s">
        <v>338</v>
      </c>
      <c r="E278" s="117" t="s">
        <v>512</v>
      </c>
      <c r="F278" s="118" t="s">
        <v>513</v>
      </c>
      <c r="G278" s="119" t="s">
        <v>78</v>
      </c>
      <c r="H278" s="120">
        <v>496</v>
      </c>
      <c r="I278" s="351"/>
      <c r="J278" s="121">
        <f>ROUND(I278*H278,2)</f>
        <v>0</v>
      </c>
      <c r="K278" s="118" t="s">
        <v>341</v>
      </c>
      <c r="L278" s="23"/>
      <c r="M278" s="122" t="s">
        <v>16</v>
      </c>
      <c r="N278" s="123" t="s">
        <v>35</v>
      </c>
      <c r="O278" s="124">
        <v>0.23799999999999999</v>
      </c>
      <c r="P278" s="124">
        <f>O278*H278</f>
        <v>118.048</v>
      </c>
      <c r="Q278" s="124">
        <v>0</v>
      </c>
      <c r="R278" s="124">
        <f>Q278*H278</f>
        <v>0</v>
      </c>
      <c r="S278" s="124">
        <v>0</v>
      </c>
      <c r="T278" s="125">
        <f>S278*H278</f>
        <v>0</v>
      </c>
      <c r="U278" s="297"/>
      <c r="V278" s="297"/>
      <c r="W278" s="297"/>
      <c r="X278" s="297"/>
      <c r="Y278" s="297"/>
      <c r="Z278" s="297"/>
      <c r="AA278" s="297"/>
      <c r="AB278" s="297"/>
      <c r="AC278" s="297"/>
      <c r="AD278" s="297"/>
      <c r="AE278" s="297"/>
      <c r="AR278" s="383" t="s">
        <v>126</v>
      </c>
      <c r="AT278" s="383" t="s">
        <v>338</v>
      </c>
      <c r="AU278" s="383" t="s">
        <v>75</v>
      </c>
      <c r="AY278" s="356" t="s">
        <v>335</v>
      </c>
      <c r="BE278" s="384">
        <f>IF(N278="základní",J278,0)</f>
        <v>0</v>
      </c>
      <c r="BF278" s="384">
        <f>IF(N278="snížená",J278,0)</f>
        <v>0</v>
      </c>
      <c r="BG278" s="384">
        <f>IF(N278="zákl. přenesená",J278,0)</f>
        <v>0</v>
      </c>
      <c r="BH278" s="384">
        <f>IF(N278="sníž. přenesená",J278,0)</f>
        <v>0</v>
      </c>
      <c r="BI278" s="384">
        <f>IF(N278="nulová",J278,0)</f>
        <v>0</v>
      </c>
      <c r="BJ278" s="356" t="s">
        <v>68</v>
      </c>
      <c r="BK278" s="384">
        <f>ROUND(I278*H278,2)</f>
        <v>0</v>
      </c>
      <c r="BL278" s="356" t="s">
        <v>126</v>
      </c>
      <c r="BM278" s="383" t="s">
        <v>514</v>
      </c>
    </row>
    <row r="279" spans="1:65" s="360" customFormat="1" ht="19.5">
      <c r="A279" s="297"/>
      <c r="B279" s="23"/>
      <c r="C279" s="297"/>
      <c r="D279" s="126" t="s">
        <v>343</v>
      </c>
      <c r="E279" s="297"/>
      <c r="F279" s="127" t="s">
        <v>515</v>
      </c>
      <c r="G279" s="297"/>
      <c r="H279" s="297"/>
      <c r="I279" s="352"/>
      <c r="J279" s="297"/>
      <c r="K279" s="297"/>
      <c r="L279" s="23"/>
      <c r="M279" s="128"/>
      <c r="N279" s="129"/>
      <c r="O279" s="45"/>
      <c r="P279" s="45"/>
      <c r="Q279" s="45"/>
      <c r="R279" s="45"/>
      <c r="S279" s="45"/>
      <c r="T279" s="46"/>
      <c r="U279" s="297"/>
      <c r="V279" s="297"/>
      <c r="W279" s="297"/>
      <c r="X279" s="297"/>
      <c r="Y279" s="297"/>
      <c r="Z279" s="297"/>
      <c r="AA279" s="297"/>
      <c r="AB279" s="297"/>
      <c r="AC279" s="297"/>
      <c r="AD279" s="297"/>
      <c r="AE279" s="297"/>
      <c r="AT279" s="356" t="s">
        <v>343</v>
      </c>
      <c r="AU279" s="356" t="s">
        <v>75</v>
      </c>
    </row>
    <row r="280" spans="1:65" s="360" customFormat="1" ht="97.5">
      <c r="A280" s="297"/>
      <c r="B280" s="23"/>
      <c r="C280" s="297"/>
      <c r="D280" s="126" t="s">
        <v>345</v>
      </c>
      <c r="E280" s="297"/>
      <c r="F280" s="130" t="s">
        <v>516</v>
      </c>
      <c r="G280" s="297"/>
      <c r="H280" s="297"/>
      <c r="I280" s="352"/>
      <c r="J280" s="297"/>
      <c r="K280" s="297"/>
      <c r="L280" s="23"/>
      <c r="M280" s="128"/>
      <c r="N280" s="129"/>
      <c r="O280" s="45"/>
      <c r="P280" s="45"/>
      <c r="Q280" s="45"/>
      <c r="R280" s="45"/>
      <c r="S280" s="45"/>
      <c r="T280" s="46"/>
      <c r="U280" s="297"/>
      <c r="V280" s="297"/>
      <c r="W280" s="297"/>
      <c r="X280" s="297"/>
      <c r="Y280" s="297"/>
      <c r="Z280" s="297"/>
      <c r="AA280" s="297"/>
      <c r="AB280" s="297"/>
      <c r="AC280" s="297"/>
      <c r="AD280" s="297"/>
      <c r="AE280" s="297"/>
      <c r="AT280" s="356" t="s">
        <v>345</v>
      </c>
      <c r="AU280" s="356" t="s">
        <v>75</v>
      </c>
    </row>
    <row r="281" spans="1:65" s="360" customFormat="1" ht="19.5">
      <c r="A281" s="297"/>
      <c r="B281" s="23"/>
      <c r="C281" s="297"/>
      <c r="D281" s="126" t="s">
        <v>347</v>
      </c>
      <c r="E281" s="297"/>
      <c r="F281" s="130" t="s">
        <v>1533</v>
      </c>
      <c r="G281" s="297"/>
      <c r="H281" s="297"/>
      <c r="I281" s="352"/>
      <c r="J281" s="297"/>
      <c r="K281" s="297"/>
      <c r="L281" s="23"/>
      <c r="M281" s="128"/>
      <c r="N281" s="129"/>
      <c r="O281" s="45"/>
      <c r="P281" s="45"/>
      <c r="Q281" s="45"/>
      <c r="R281" s="45"/>
      <c r="S281" s="45"/>
      <c r="T281" s="46"/>
      <c r="U281" s="297"/>
      <c r="V281" s="297"/>
      <c r="W281" s="297"/>
      <c r="X281" s="297"/>
      <c r="Y281" s="297"/>
      <c r="Z281" s="297"/>
      <c r="AA281" s="297"/>
      <c r="AB281" s="297"/>
      <c r="AC281" s="297"/>
      <c r="AD281" s="297"/>
      <c r="AE281" s="297"/>
      <c r="AT281" s="356" t="s">
        <v>347</v>
      </c>
      <c r="AU281" s="356" t="s">
        <v>75</v>
      </c>
    </row>
    <row r="282" spans="1:65" s="132" customFormat="1">
      <c r="B282" s="131"/>
      <c r="D282" s="126" t="s">
        <v>349</v>
      </c>
      <c r="E282" s="133" t="s">
        <v>16</v>
      </c>
      <c r="F282" s="134" t="s">
        <v>1534</v>
      </c>
      <c r="H282" s="135">
        <v>496</v>
      </c>
      <c r="I282" s="353"/>
      <c r="L282" s="131"/>
      <c r="M282" s="136"/>
      <c r="N282" s="137"/>
      <c r="O282" s="137"/>
      <c r="P282" s="137"/>
      <c r="Q282" s="137"/>
      <c r="R282" s="137"/>
      <c r="S282" s="137"/>
      <c r="T282" s="138"/>
      <c r="AT282" s="133" t="s">
        <v>349</v>
      </c>
      <c r="AU282" s="133" t="s">
        <v>75</v>
      </c>
      <c r="AV282" s="132" t="s">
        <v>75</v>
      </c>
      <c r="AW282" s="132" t="s">
        <v>26</v>
      </c>
      <c r="AX282" s="132" t="s">
        <v>11</v>
      </c>
      <c r="AY282" s="133" t="s">
        <v>335</v>
      </c>
    </row>
    <row r="283" spans="1:65" s="360" customFormat="1" ht="24">
      <c r="A283" s="297"/>
      <c r="B283" s="23"/>
      <c r="C283" s="116" t="s">
        <v>517</v>
      </c>
      <c r="D283" s="116" t="s">
        <v>338</v>
      </c>
      <c r="E283" s="117" t="s">
        <v>485</v>
      </c>
      <c r="F283" s="118" t="s">
        <v>486</v>
      </c>
      <c r="G283" s="119" t="s">
        <v>426</v>
      </c>
      <c r="H283" s="120">
        <v>7.4400000000000004E-3</v>
      </c>
      <c r="I283" s="351"/>
      <c r="J283" s="121">
        <f>ROUND(I283*H283,2)</f>
        <v>0</v>
      </c>
      <c r="K283" s="118" t="s">
        <v>341</v>
      </c>
      <c r="L283" s="23"/>
      <c r="M283" s="122" t="s">
        <v>16</v>
      </c>
      <c r="N283" s="123" t="s">
        <v>35</v>
      </c>
      <c r="O283" s="124">
        <v>21.428999999999998</v>
      </c>
      <c r="P283" s="124">
        <f>O283*H283</f>
        <v>0.15943176000000001</v>
      </c>
      <c r="Q283" s="124">
        <v>0</v>
      </c>
      <c r="R283" s="124">
        <f>Q283*H283</f>
        <v>0</v>
      </c>
      <c r="S283" s="124">
        <v>0</v>
      </c>
      <c r="T283" s="125">
        <f>S283*H283</f>
        <v>0</v>
      </c>
      <c r="U283" s="297"/>
      <c r="V283" s="297"/>
      <c r="W283" s="297"/>
      <c r="X283" s="297"/>
      <c r="Y283" s="297"/>
      <c r="Z283" s="297"/>
      <c r="AA283" s="297"/>
      <c r="AB283" s="297"/>
      <c r="AC283" s="297"/>
      <c r="AD283" s="297"/>
      <c r="AE283" s="297"/>
      <c r="AR283" s="383" t="s">
        <v>126</v>
      </c>
      <c r="AT283" s="383" t="s">
        <v>338</v>
      </c>
      <c r="AU283" s="383" t="s">
        <v>75</v>
      </c>
      <c r="AY283" s="356" t="s">
        <v>335</v>
      </c>
      <c r="BE283" s="384">
        <f>IF(N283="základní",J283,0)</f>
        <v>0</v>
      </c>
      <c r="BF283" s="384">
        <f>IF(N283="snížená",J283,0)</f>
        <v>0</v>
      </c>
      <c r="BG283" s="384">
        <f>IF(N283="zákl. přenesená",J283,0)</f>
        <v>0</v>
      </c>
      <c r="BH283" s="384">
        <f>IF(N283="sníž. přenesená",J283,0)</f>
        <v>0</v>
      </c>
      <c r="BI283" s="384">
        <f>IF(N283="nulová",J283,0)</f>
        <v>0</v>
      </c>
      <c r="BJ283" s="356" t="s">
        <v>68</v>
      </c>
      <c r="BK283" s="384">
        <f>ROUND(I283*H283,2)</f>
        <v>0</v>
      </c>
      <c r="BL283" s="356" t="s">
        <v>126</v>
      </c>
      <c r="BM283" s="383" t="s">
        <v>518</v>
      </c>
    </row>
    <row r="284" spans="1:65" s="360" customFormat="1" ht="19.5">
      <c r="A284" s="297"/>
      <c r="B284" s="23"/>
      <c r="C284" s="297"/>
      <c r="D284" s="126" t="s">
        <v>343</v>
      </c>
      <c r="E284" s="297"/>
      <c r="F284" s="127" t="s">
        <v>488</v>
      </c>
      <c r="G284" s="297"/>
      <c r="H284" s="297"/>
      <c r="I284" s="352"/>
      <c r="J284" s="297"/>
      <c r="K284" s="297"/>
      <c r="L284" s="23"/>
      <c r="M284" s="128"/>
      <c r="N284" s="129"/>
      <c r="O284" s="45"/>
      <c r="P284" s="45"/>
      <c r="Q284" s="45"/>
      <c r="R284" s="45"/>
      <c r="S284" s="45"/>
      <c r="T284" s="46"/>
      <c r="U284" s="297"/>
      <c r="V284" s="297"/>
      <c r="W284" s="297"/>
      <c r="X284" s="297"/>
      <c r="Y284" s="297"/>
      <c r="Z284" s="297"/>
      <c r="AA284" s="297"/>
      <c r="AB284" s="297"/>
      <c r="AC284" s="297"/>
      <c r="AD284" s="297"/>
      <c r="AE284" s="297"/>
      <c r="AT284" s="356" t="s">
        <v>343</v>
      </c>
      <c r="AU284" s="356" t="s">
        <v>75</v>
      </c>
    </row>
    <row r="285" spans="1:65" s="360" customFormat="1" ht="68.25">
      <c r="A285" s="297"/>
      <c r="B285" s="23"/>
      <c r="C285" s="297"/>
      <c r="D285" s="126" t="s">
        <v>345</v>
      </c>
      <c r="E285" s="297"/>
      <c r="F285" s="130" t="s">
        <v>428</v>
      </c>
      <c r="G285" s="297"/>
      <c r="H285" s="297"/>
      <c r="I285" s="352"/>
      <c r="J285" s="297"/>
      <c r="K285" s="297"/>
      <c r="L285" s="23"/>
      <c r="M285" s="128"/>
      <c r="N285" s="129"/>
      <c r="O285" s="45"/>
      <c r="P285" s="45"/>
      <c r="Q285" s="45"/>
      <c r="R285" s="45"/>
      <c r="S285" s="45"/>
      <c r="T285" s="46"/>
      <c r="U285" s="297"/>
      <c r="V285" s="297"/>
      <c r="W285" s="297"/>
      <c r="X285" s="297"/>
      <c r="Y285" s="297"/>
      <c r="Z285" s="297"/>
      <c r="AA285" s="297"/>
      <c r="AB285" s="297"/>
      <c r="AC285" s="297"/>
      <c r="AD285" s="297"/>
      <c r="AE285" s="297"/>
      <c r="AT285" s="356" t="s">
        <v>345</v>
      </c>
      <c r="AU285" s="356" t="s">
        <v>75</v>
      </c>
    </row>
    <row r="286" spans="1:65" s="360" customFormat="1" ht="19.5">
      <c r="A286" s="297"/>
      <c r="B286" s="23"/>
      <c r="C286" s="297"/>
      <c r="D286" s="126" t="s">
        <v>347</v>
      </c>
      <c r="E286" s="297"/>
      <c r="F286" s="130" t="s">
        <v>519</v>
      </c>
      <c r="G286" s="297"/>
      <c r="H286" s="297"/>
      <c r="I286" s="352"/>
      <c r="J286" s="297"/>
      <c r="K286" s="297"/>
      <c r="L286" s="23"/>
      <c r="M286" s="128"/>
      <c r="N286" s="129"/>
      <c r="O286" s="45"/>
      <c r="P286" s="45"/>
      <c r="Q286" s="45"/>
      <c r="R286" s="45"/>
      <c r="S286" s="45"/>
      <c r="T286" s="46"/>
      <c r="U286" s="297"/>
      <c r="V286" s="297"/>
      <c r="W286" s="297"/>
      <c r="X286" s="297"/>
      <c r="Y286" s="297"/>
      <c r="Z286" s="297"/>
      <c r="AA286" s="297"/>
      <c r="AB286" s="297"/>
      <c r="AC286" s="297"/>
      <c r="AD286" s="297"/>
      <c r="AE286" s="297"/>
      <c r="AT286" s="356" t="s">
        <v>347</v>
      </c>
      <c r="AU286" s="356" t="s">
        <v>75</v>
      </c>
    </row>
    <row r="287" spans="1:65" s="132" customFormat="1">
      <c r="B287" s="131"/>
      <c r="D287" s="126" t="s">
        <v>349</v>
      </c>
      <c r="E287" s="133" t="s">
        <v>16</v>
      </c>
      <c r="F287" s="134" t="s">
        <v>520</v>
      </c>
      <c r="H287" s="135">
        <v>7.4400000000000004E-3</v>
      </c>
      <c r="I287" s="353"/>
      <c r="L287" s="131"/>
      <c r="M287" s="136"/>
      <c r="N287" s="137"/>
      <c r="O287" s="137"/>
      <c r="P287" s="137"/>
      <c r="Q287" s="137"/>
      <c r="R287" s="137"/>
      <c r="S287" s="137"/>
      <c r="T287" s="138"/>
      <c r="AT287" s="133" t="s">
        <v>349</v>
      </c>
      <c r="AU287" s="133" t="s">
        <v>75</v>
      </c>
      <c r="AV287" s="132" t="s">
        <v>75</v>
      </c>
      <c r="AW287" s="132" t="s">
        <v>26</v>
      </c>
      <c r="AX287" s="132" t="s">
        <v>11</v>
      </c>
      <c r="AY287" s="133" t="s">
        <v>335</v>
      </c>
    </row>
    <row r="288" spans="1:65" s="360" customFormat="1" ht="16.5" customHeight="1">
      <c r="A288" s="297"/>
      <c r="B288" s="23"/>
      <c r="C288" s="139" t="s">
        <v>167</v>
      </c>
      <c r="D288" s="139" t="s">
        <v>365</v>
      </c>
      <c r="E288" s="140" t="s">
        <v>429</v>
      </c>
      <c r="F288" s="141" t="s">
        <v>430</v>
      </c>
      <c r="G288" s="142" t="s">
        <v>431</v>
      </c>
      <c r="H288" s="143">
        <v>7.6631999999999998</v>
      </c>
      <c r="I288" s="355"/>
      <c r="J288" s="144">
        <f>ROUND(I288*H288,2)</f>
        <v>0</v>
      </c>
      <c r="K288" s="141" t="s">
        <v>16</v>
      </c>
      <c r="L288" s="385"/>
      <c r="M288" s="145" t="s">
        <v>16</v>
      </c>
      <c r="N288" s="146" t="s">
        <v>35</v>
      </c>
      <c r="O288" s="124">
        <v>0</v>
      </c>
      <c r="P288" s="124">
        <f>O288*H288</f>
        <v>0</v>
      </c>
      <c r="Q288" s="124">
        <v>1E-3</v>
      </c>
      <c r="R288" s="124">
        <f>Q288*H288</f>
        <v>7.6632000000000002E-3</v>
      </c>
      <c r="S288" s="124">
        <v>0</v>
      </c>
      <c r="T288" s="125">
        <f>S288*H288</f>
        <v>0</v>
      </c>
      <c r="U288" s="297"/>
      <c r="V288" s="297"/>
      <c r="W288" s="297"/>
      <c r="X288" s="297"/>
      <c r="Y288" s="297"/>
      <c r="Z288" s="297"/>
      <c r="AA288" s="297"/>
      <c r="AB288" s="297"/>
      <c r="AC288" s="297"/>
      <c r="AD288" s="297"/>
      <c r="AE288" s="297"/>
      <c r="AR288" s="383" t="s">
        <v>368</v>
      </c>
      <c r="AT288" s="383" t="s">
        <v>365</v>
      </c>
      <c r="AU288" s="383" t="s">
        <v>75</v>
      </c>
      <c r="AY288" s="356" t="s">
        <v>335</v>
      </c>
      <c r="BE288" s="384">
        <f>IF(N288="základní",J288,0)</f>
        <v>0</v>
      </c>
      <c r="BF288" s="384">
        <f>IF(N288="snížená",J288,0)</f>
        <v>0</v>
      </c>
      <c r="BG288" s="384">
        <f>IF(N288="zákl. přenesená",J288,0)</f>
        <v>0</v>
      </c>
      <c r="BH288" s="384">
        <f>IF(N288="sníž. přenesená",J288,0)</f>
        <v>0</v>
      </c>
      <c r="BI288" s="384">
        <f>IF(N288="nulová",J288,0)</f>
        <v>0</v>
      </c>
      <c r="BJ288" s="356" t="s">
        <v>68</v>
      </c>
      <c r="BK288" s="384">
        <f>ROUND(I288*H288,2)</f>
        <v>0</v>
      </c>
      <c r="BL288" s="356" t="s">
        <v>126</v>
      </c>
      <c r="BM288" s="383" t="s">
        <v>521</v>
      </c>
    </row>
    <row r="289" spans="1:65" s="360" customFormat="1">
      <c r="A289" s="297"/>
      <c r="B289" s="23"/>
      <c r="C289" s="297"/>
      <c r="D289" s="126" t="s">
        <v>343</v>
      </c>
      <c r="E289" s="297"/>
      <c r="F289" s="127" t="s">
        <v>432</v>
      </c>
      <c r="G289" s="297"/>
      <c r="H289" s="297"/>
      <c r="I289" s="352"/>
      <c r="J289" s="297"/>
      <c r="K289" s="297"/>
      <c r="L289" s="23"/>
      <c r="M289" s="128"/>
      <c r="N289" s="129"/>
      <c r="O289" s="45"/>
      <c r="P289" s="45"/>
      <c r="Q289" s="45"/>
      <c r="R289" s="45"/>
      <c r="S289" s="45"/>
      <c r="T289" s="46"/>
      <c r="U289" s="297"/>
      <c r="V289" s="297"/>
      <c r="W289" s="297"/>
      <c r="X289" s="297"/>
      <c r="Y289" s="297"/>
      <c r="Z289" s="297"/>
      <c r="AA289" s="297"/>
      <c r="AB289" s="297"/>
      <c r="AC289" s="297"/>
      <c r="AD289" s="297"/>
      <c r="AE289" s="297"/>
      <c r="AT289" s="356" t="s">
        <v>343</v>
      </c>
      <c r="AU289" s="356" t="s">
        <v>75</v>
      </c>
    </row>
    <row r="290" spans="1:65" s="360" customFormat="1" ht="19.5">
      <c r="A290" s="297"/>
      <c r="B290" s="23"/>
      <c r="C290" s="297"/>
      <c r="D290" s="126" t="s">
        <v>347</v>
      </c>
      <c r="E290" s="297"/>
      <c r="F290" s="130" t="s">
        <v>522</v>
      </c>
      <c r="G290" s="297"/>
      <c r="H290" s="297"/>
      <c r="I290" s="352"/>
      <c r="J290" s="297"/>
      <c r="K290" s="297"/>
      <c r="L290" s="23"/>
      <c r="M290" s="128"/>
      <c r="N290" s="129"/>
      <c r="O290" s="45"/>
      <c r="P290" s="45"/>
      <c r="Q290" s="45"/>
      <c r="R290" s="45"/>
      <c r="S290" s="45"/>
      <c r="T290" s="46"/>
      <c r="U290" s="297"/>
      <c r="V290" s="297"/>
      <c r="W290" s="297"/>
      <c r="X290" s="297"/>
      <c r="Y290" s="297"/>
      <c r="Z290" s="297"/>
      <c r="AA290" s="297"/>
      <c r="AB290" s="297"/>
      <c r="AC290" s="297"/>
      <c r="AD290" s="297"/>
      <c r="AE290" s="297"/>
      <c r="AT290" s="356" t="s">
        <v>347</v>
      </c>
      <c r="AU290" s="356" t="s">
        <v>75</v>
      </c>
    </row>
    <row r="291" spans="1:65" s="132" customFormat="1">
      <c r="B291" s="131"/>
      <c r="D291" s="126" t="s">
        <v>349</v>
      </c>
      <c r="E291" s="133" t="s">
        <v>16</v>
      </c>
      <c r="F291" s="134" t="s">
        <v>523</v>
      </c>
      <c r="H291" s="135">
        <v>7.6631999999999998</v>
      </c>
      <c r="I291" s="353"/>
      <c r="L291" s="131"/>
      <c r="M291" s="136"/>
      <c r="N291" s="137"/>
      <c r="O291" s="137"/>
      <c r="P291" s="137"/>
      <c r="Q291" s="137"/>
      <c r="R291" s="137"/>
      <c r="S291" s="137"/>
      <c r="T291" s="138"/>
      <c r="AT291" s="133" t="s">
        <v>349</v>
      </c>
      <c r="AU291" s="133" t="s">
        <v>75</v>
      </c>
      <c r="AV291" s="132" t="s">
        <v>75</v>
      </c>
      <c r="AW291" s="132" t="s">
        <v>26</v>
      </c>
      <c r="AX291" s="132" t="s">
        <v>11</v>
      </c>
      <c r="AY291" s="133" t="s">
        <v>335</v>
      </c>
    </row>
    <row r="292" spans="1:65" s="360" customFormat="1" ht="33" customHeight="1">
      <c r="A292" s="297"/>
      <c r="B292" s="23"/>
      <c r="C292" s="116" t="s">
        <v>524</v>
      </c>
      <c r="D292" s="116" t="s">
        <v>338</v>
      </c>
      <c r="E292" s="117" t="s">
        <v>496</v>
      </c>
      <c r="F292" s="118" t="s">
        <v>497</v>
      </c>
      <c r="G292" s="119" t="s">
        <v>78</v>
      </c>
      <c r="H292" s="120">
        <v>706.8</v>
      </c>
      <c r="I292" s="351"/>
      <c r="J292" s="121">
        <f>ROUND(I292*H292,2)</f>
        <v>0</v>
      </c>
      <c r="K292" s="118" t="s">
        <v>341</v>
      </c>
      <c r="L292" s="23"/>
      <c r="M292" s="122" t="s">
        <v>16</v>
      </c>
      <c r="N292" s="123" t="s">
        <v>35</v>
      </c>
      <c r="O292" s="124">
        <v>8.3000000000000004E-2</v>
      </c>
      <c r="P292" s="124">
        <f>O292*H292</f>
        <v>58.664400000000001</v>
      </c>
      <c r="Q292" s="124">
        <v>0</v>
      </c>
      <c r="R292" s="124">
        <f>Q292*H292</f>
        <v>0</v>
      </c>
      <c r="S292" s="124">
        <v>0</v>
      </c>
      <c r="T292" s="125">
        <f>S292*H292</f>
        <v>0</v>
      </c>
      <c r="U292" s="297"/>
      <c r="V292" s="297"/>
      <c r="W292" s="297"/>
      <c r="X292" s="297"/>
      <c r="Y292" s="297"/>
      <c r="Z292" s="297"/>
      <c r="AA292" s="297"/>
      <c r="AB292" s="297"/>
      <c r="AC292" s="297"/>
      <c r="AD292" s="297"/>
      <c r="AE292" s="297"/>
      <c r="AR292" s="383" t="s">
        <v>126</v>
      </c>
      <c r="AT292" s="383" t="s">
        <v>338</v>
      </c>
      <c r="AU292" s="383" t="s">
        <v>75</v>
      </c>
      <c r="AY292" s="356" t="s">
        <v>335</v>
      </c>
      <c r="BE292" s="384">
        <f>IF(N292="základní",J292,0)</f>
        <v>0</v>
      </c>
      <c r="BF292" s="384">
        <f>IF(N292="snížená",J292,0)</f>
        <v>0</v>
      </c>
      <c r="BG292" s="384">
        <f>IF(N292="zákl. přenesená",J292,0)</f>
        <v>0</v>
      </c>
      <c r="BH292" s="384">
        <f>IF(N292="sníž. přenesená",J292,0)</f>
        <v>0</v>
      </c>
      <c r="BI292" s="384">
        <f>IF(N292="nulová",J292,0)</f>
        <v>0</v>
      </c>
      <c r="BJ292" s="356" t="s">
        <v>68</v>
      </c>
      <c r="BK292" s="384">
        <f>ROUND(I292*H292,2)</f>
        <v>0</v>
      </c>
      <c r="BL292" s="356" t="s">
        <v>126</v>
      </c>
      <c r="BM292" s="383" t="s">
        <v>525</v>
      </c>
    </row>
    <row r="293" spans="1:65" s="360" customFormat="1" ht="19.5">
      <c r="A293" s="297"/>
      <c r="B293" s="23"/>
      <c r="C293" s="297"/>
      <c r="D293" s="126" t="s">
        <v>343</v>
      </c>
      <c r="E293" s="297"/>
      <c r="F293" s="127" t="s">
        <v>499</v>
      </c>
      <c r="G293" s="297"/>
      <c r="H293" s="297"/>
      <c r="I293" s="352"/>
      <c r="J293" s="297"/>
      <c r="K293" s="297"/>
      <c r="L293" s="23"/>
      <c r="M293" s="128"/>
      <c r="N293" s="129"/>
      <c r="O293" s="45"/>
      <c r="P293" s="45"/>
      <c r="Q293" s="45"/>
      <c r="R293" s="45"/>
      <c r="S293" s="45"/>
      <c r="T293" s="46"/>
      <c r="U293" s="297"/>
      <c r="V293" s="297"/>
      <c r="W293" s="297"/>
      <c r="X293" s="297"/>
      <c r="Y293" s="297"/>
      <c r="Z293" s="297"/>
      <c r="AA293" s="297"/>
      <c r="AB293" s="297"/>
      <c r="AC293" s="297"/>
      <c r="AD293" s="297"/>
      <c r="AE293" s="297"/>
      <c r="AT293" s="356" t="s">
        <v>343</v>
      </c>
      <c r="AU293" s="356" t="s">
        <v>75</v>
      </c>
    </row>
    <row r="294" spans="1:65" s="360" customFormat="1" ht="97.5">
      <c r="A294" s="297"/>
      <c r="B294" s="23"/>
      <c r="C294" s="297"/>
      <c r="D294" s="126" t="s">
        <v>345</v>
      </c>
      <c r="E294" s="297"/>
      <c r="F294" s="130" t="s">
        <v>383</v>
      </c>
      <c r="G294" s="297"/>
      <c r="H294" s="297"/>
      <c r="I294" s="352"/>
      <c r="J294" s="297"/>
      <c r="K294" s="297"/>
      <c r="L294" s="23"/>
      <c r="M294" s="128"/>
      <c r="N294" s="129"/>
      <c r="O294" s="45"/>
      <c r="P294" s="45"/>
      <c r="Q294" s="45"/>
      <c r="R294" s="45"/>
      <c r="S294" s="45"/>
      <c r="T294" s="46"/>
      <c r="U294" s="297"/>
      <c r="V294" s="297"/>
      <c r="W294" s="297"/>
      <c r="X294" s="297"/>
      <c r="Y294" s="297"/>
      <c r="Z294" s="297"/>
      <c r="AA294" s="297"/>
      <c r="AB294" s="297"/>
      <c r="AC294" s="297"/>
      <c r="AD294" s="297"/>
      <c r="AE294" s="297"/>
      <c r="AT294" s="356" t="s">
        <v>345</v>
      </c>
      <c r="AU294" s="356" t="s">
        <v>75</v>
      </c>
    </row>
    <row r="295" spans="1:65" s="360" customFormat="1" ht="19.5">
      <c r="A295" s="297"/>
      <c r="B295" s="23"/>
      <c r="C295" s="297"/>
      <c r="D295" s="126" t="s">
        <v>347</v>
      </c>
      <c r="E295" s="297"/>
      <c r="F295" s="130" t="s">
        <v>1526</v>
      </c>
      <c r="G295" s="297"/>
      <c r="H295" s="297"/>
      <c r="I295" s="352"/>
      <c r="J295" s="297"/>
      <c r="K295" s="297"/>
      <c r="L295" s="23"/>
      <c r="M295" s="128"/>
      <c r="N295" s="129"/>
      <c r="O295" s="45"/>
      <c r="P295" s="45"/>
      <c r="Q295" s="45"/>
      <c r="R295" s="45"/>
      <c r="S295" s="45"/>
      <c r="T295" s="46"/>
      <c r="U295" s="297"/>
      <c r="V295" s="297"/>
      <c r="W295" s="297"/>
      <c r="X295" s="297"/>
      <c r="Y295" s="297"/>
      <c r="Z295" s="297"/>
      <c r="AA295" s="297"/>
      <c r="AB295" s="297"/>
      <c r="AC295" s="297"/>
      <c r="AD295" s="297"/>
      <c r="AE295" s="297"/>
      <c r="AT295" s="356" t="s">
        <v>347</v>
      </c>
      <c r="AU295" s="356" t="s">
        <v>75</v>
      </c>
    </row>
    <row r="296" spans="1:65" s="132" customFormat="1">
      <c r="B296" s="131"/>
      <c r="D296" s="126" t="s">
        <v>349</v>
      </c>
      <c r="E296" s="133" t="s">
        <v>16</v>
      </c>
      <c r="F296" s="134" t="s">
        <v>1581</v>
      </c>
      <c r="H296" s="135">
        <v>706.8</v>
      </c>
      <c r="I296" s="353"/>
      <c r="L296" s="131"/>
      <c r="M296" s="136"/>
      <c r="N296" s="137"/>
      <c r="O296" s="137"/>
      <c r="P296" s="137"/>
      <c r="Q296" s="137"/>
      <c r="R296" s="137"/>
      <c r="S296" s="137"/>
      <c r="T296" s="138"/>
      <c r="AT296" s="133" t="s">
        <v>349</v>
      </c>
      <c r="AU296" s="133" t="s">
        <v>75</v>
      </c>
      <c r="AV296" s="132" t="s">
        <v>75</v>
      </c>
      <c r="AW296" s="132" t="s">
        <v>26</v>
      </c>
      <c r="AX296" s="132" t="s">
        <v>11</v>
      </c>
      <c r="AY296" s="133" t="s">
        <v>335</v>
      </c>
    </row>
    <row r="297" spans="1:65" s="360" customFormat="1" ht="24">
      <c r="A297" s="297"/>
      <c r="B297" s="23"/>
      <c r="C297" s="116" t="s">
        <v>526</v>
      </c>
      <c r="D297" s="116" t="s">
        <v>338</v>
      </c>
      <c r="E297" s="117" t="s">
        <v>501</v>
      </c>
      <c r="F297" s="118" t="s">
        <v>502</v>
      </c>
      <c r="G297" s="119" t="s">
        <v>78</v>
      </c>
      <c r="H297" s="120">
        <v>706.8</v>
      </c>
      <c r="I297" s="351"/>
      <c r="J297" s="121">
        <f>ROUND(I297*H297,2)</f>
        <v>0</v>
      </c>
      <c r="K297" s="118" t="s">
        <v>341</v>
      </c>
      <c r="L297" s="23"/>
      <c r="M297" s="122" t="s">
        <v>16</v>
      </c>
      <c r="N297" s="123" t="s">
        <v>35</v>
      </c>
      <c r="O297" s="124">
        <v>0.02</v>
      </c>
      <c r="P297" s="124">
        <f>O297*H297</f>
        <v>14.135999999999999</v>
      </c>
      <c r="Q297" s="124">
        <v>0</v>
      </c>
      <c r="R297" s="124">
        <f>Q297*H297</f>
        <v>0</v>
      </c>
      <c r="S297" s="124">
        <v>0</v>
      </c>
      <c r="T297" s="125">
        <f>S297*H297</f>
        <v>0</v>
      </c>
      <c r="U297" s="297"/>
      <c r="V297" s="297"/>
      <c r="W297" s="297"/>
      <c r="X297" s="297"/>
      <c r="Y297" s="297"/>
      <c r="Z297" s="297"/>
      <c r="AA297" s="297"/>
      <c r="AB297" s="297"/>
      <c r="AC297" s="297"/>
      <c r="AD297" s="297"/>
      <c r="AE297" s="297"/>
      <c r="AR297" s="383" t="s">
        <v>126</v>
      </c>
      <c r="AT297" s="383" t="s">
        <v>338</v>
      </c>
      <c r="AU297" s="383" t="s">
        <v>75</v>
      </c>
      <c r="AY297" s="356" t="s">
        <v>335</v>
      </c>
      <c r="BE297" s="384">
        <f>IF(N297="základní",J297,0)</f>
        <v>0</v>
      </c>
      <c r="BF297" s="384">
        <f>IF(N297="snížená",J297,0)</f>
        <v>0</v>
      </c>
      <c r="BG297" s="384">
        <f>IF(N297="zákl. přenesená",J297,0)</f>
        <v>0</v>
      </c>
      <c r="BH297" s="384">
        <f>IF(N297="sníž. přenesená",J297,0)</f>
        <v>0</v>
      </c>
      <c r="BI297" s="384">
        <f>IF(N297="nulová",J297,0)</f>
        <v>0</v>
      </c>
      <c r="BJ297" s="356" t="s">
        <v>68</v>
      </c>
      <c r="BK297" s="384">
        <f>ROUND(I297*H297,2)</f>
        <v>0</v>
      </c>
      <c r="BL297" s="356" t="s">
        <v>126</v>
      </c>
      <c r="BM297" s="383" t="s">
        <v>527</v>
      </c>
    </row>
    <row r="298" spans="1:65" s="360" customFormat="1" ht="19.5">
      <c r="A298" s="297"/>
      <c r="B298" s="23"/>
      <c r="C298" s="297"/>
      <c r="D298" s="126" t="s">
        <v>343</v>
      </c>
      <c r="E298" s="297"/>
      <c r="F298" s="127" t="s">
        <v>504</v>
      </c>
      <c r="G298" s="297"/>
      <c r="H298" s="297"/>
      <c r="I298" s="352"/>
      <c r="J298" s="297"/>
      <c r="K298" s="297"/>
      <c r="L298" s="23"/>
      <c r="M298" s="128"/>
      <c r="N298" s="129"/>
      <c r="O298" s="45"/>
      <c r="P298" s="45"/>
      <c r="Q298" s="45"/>
      <c r="R298" s="45"/>
      <c r="S298" s="45"/>
      <c r="T298" s="46"/>
      <c r="U298" s="297"/>
      <c r="V298" s="297"/>
      <c r="W298" s="297"/>
      <c r="X298" s="297"/>
      <c r="Y298" s="297"/>
      <c r="Z298" s="297"/>
      <c r="AA298" s="297"/>
      <c r="AB298" s="297"/>
      <c r="AC298" s="297"/>
      <c r="AD298" s="297"/>
      <c r="AE298" s="297"/>
      <c r="AT298" s="356" t="s">
        <v>343</v>
      </c>
      <c r="AU298" s="356" t="s">
        <v>75</v>
      </c>
    </row>
    <row r="299" spans="1:65" s="360" customFormat="1" ht="97.5">
      <c r="A299" s="297"/>
      <c r="B299" s="23"/>
      <c r="C299" s="297"/>
      <c r="D299" s="126" t="s">
        <v>345</v>
      </c>
      <c r="E299" s="297"/>
      <c r="F299" s="130" t="s">
        <v>383</v>
      </c>
      <c r="G299" s="297"/>
      <c r="H299" s="297"/>
      <c r="I299" s="352"/>
      <c r="J299" s="297"/>
      <c r="K299" s="297"/>
      <c r="L299" s="23"/>
      <c r="M299" s="128"/>
      <c r="N299" s="129"/>
      <c r="O299" s="45"/>
      <c r="P299" s="45"/>
      <c r="Q299" s="45"/>
      <c r="R299" s="45"/>
      <c r="S299" s="45"/>
      <c r="T299" s="46"/>
      <c r="U299" s="297"/>
      <c r="V299" s="297"/>
      <c r="W299" s="297"/>
      <c r="X299" s="297"/>
      <c r="Y299" s="297"/>
      <c r="Z299" s="297"/>
      <c r="AA299" s="297"/>
      <c r="AB299" s="297"/>
      <c r="AC299" s="297"/>
      <c r="AD299" s="297"/>
      <c r="AE299" s="297"/>
      <c r="AT299" s="356" t="s">
        <v>345</v>
      </c>
      <c r="AU299" s="356" t="s">
        <v>75</v>
      </c>
    </row>
    <row r="300" spans="1:65" s="360" customFormat="1" ht="19.5">
      <c r="A300" s="297"/>
      <c r="B300" s="23"/>
      <c r="C300" s="297"/>
      <c r="D300" s="126" t="s">
        <v>347</v>
      </c>
      <c r="E300" s="297"/>
      <c r="F300" s="130" t="s">
        <v>1526</v>
      </c>
      <c r="G300" s="297"/>
      <c r="H300" s="297"/>
      <c r="I300" s="352"/>
      <c r="J300" s="297"/>
      <c r="K300" s="297"/>
      <c r="L300" s="23"/>
      <c r="M300" s="128"/>
      <c r="N300" s="129"/>
      <c r="O300" s="45"/>
      <c r="P300" s="45"/>
      <c r="Q300" s="45"/>
      <c r="R300" s="45"/>
      <c r="S300" s="45"/>
      <c r="T300" s="46"/>
      <c r="U300" s="297"/>
      <c r="V300" s="297"/>
      <c r="W300" s="297"/>
      <c r="X300" s="297"/>
      <c r="Y300" s="297"/>
      <c r="Z300" s="297"/>
      <c r="AA300" s="297"/>
      <c r="AB300" s="297"/>
      <c r="AC300" s="297"/>
      <c r="AD300" s="297"/>
      <c r="AE300" s="297"/>
      <c r="AT300" s="356" t="s">
        <v>347</v>
      </c>
      <c r="AU300" s="356" t="s">
        <v>75</v>
      </c>
    </row>
    <row r="301" spans="1:65" s="132" customFormat="1">
      <c r="B301" s="131"/>
      <c r="D301" s="126" t="s">
        <v>349</v>
      </c>
      <c r="E301" s="133" t="s">
        <v>16</v>
      </c>
      <c r="F301" s="134" t="s">
        <v>1581</v>
      </c>
      <c r="H301" s="135">
        <v>706.8</v>
      </c>
      <c r="I301" s="353"/>
      <c r="L301" s="131"/>
      <c r="M301" s="136"/>
      <c r="N301" s="137"/>
      <c r="O301" s="137"/>
      <c r="P301" s="137"/>
      <c r="Q301" s="137"/>
      <c r="R301" s="137"/>
      <c r="S301" s="137"/>
      <c r="T301" s="138"/>
      <c r="AT301" s="133" t="s">
        <v>349</v>
      </c>
      <c r="AU301" s="133" t="s">
        <v>75</v>
      </c>
      <c r="AV301" s="132" t="s">
        <v>75</v>
      </c>
      <c r="AW301" s="132" t="s">
        <v>26</v>
      </c>
      <c r="AX301" s="132" t="s">
        <v>11</v>
      </c>
      <c r="AY301" s="133" t="s">
        <v>335</v>
      </c>
    </row>
    <row r="302" spans="1:65" s="360" customFormat="1" ht="16.5" customHeight="1">
      <c r="A302" s="297"/>
      <c r="B302" s="23"/>
      <c r="C302" s="116" t="s">
        <v>528</v>
      </c>
      <c r="D302" s="116" t="s">
        <v>338</v>
      </c>
      <c r="E302" s="117" t="s">
        <v>460</v>
      </c>
      <c r="F302" s="118" t="s">
        <v>461</v>
      </c>
      <c r="G302" s="119" t="s">
        <v>78</v>
      </c>
      <c r="H302" s="120">
        <v>2827.2</v>
      </c>
      <c r="I302" s="351"/>
      <c r="J302" s="121">
        <f>ROUND(I302*H302,2)</f>
        <v>0</v>
      </c>
      <c r="K302" s="118" t="s">
        <v>341</v>
      </c>
      <c r="L302" s="23"/>
      <c r="M302" s="122" t="s">
        <v>16</v>
      </c>
      <c r="N302" s="123" t="s">
        <v>35</v>
      </c>
      <c r="O302" s="124">
        <v>1.7999999999999999E-2</v>
      </c>
      <c r="P302" s="124">
        <f>O302*H302</f>
        <v>50.889599999999994</v>
      </c>
      <c r="Q302" s="124">
        <v>0</v>
      </c>
      <c r="R302" s="124">
        <f>Q302*H302</f>
        <v>0</v>
      </c>
      <c r="S302" s="124">
        <v>0</v>
      </c>
      <c r="T302" s="125">
        <f>S302*H302</f>
        <v>0</v>
      </c>
      <c r="U302" s="297"/>
      <c r="V302" s="297"/>
      <c r="W302" s="297"/>
      <c r="X302" s="297"/>
      <c r="Y302" s="297"/>
      <c r="Z302" s="297"/>
      <c r="AA302" s="297"/>
      <c r="AB302" s="297"/>
      <c r="AC302" s="297"/>
      <c r="AD302" s="297"/>
      <c r="AE302" s="297"/>
      <c r="AR302" s="383" t="s">
        <v>126</v>
      </c>
      <c r="AT302" s="383" t="s">
        <v>338</v>
      </c>
      <c r="AU302" s="383" t="s">
        <v>75</v>
      </c>
      <c r="AY302" s="356" t="s">
        <v>335</v>
      </c>
      <c r="BE302" s="384">
        <f>IF(N302="základní",J302,0)</f>
        <v>0</v>
      </c>
      <c r="BF302" s="384">
        <f>IF(N302="snížená",J302,0)</f>
        <v>0</v>
      </c>
      <c r="BG302" s="384">
        <f>IF(N302="zákl. přenesená",J302,0)</f>
        <v>0</v>
      </c>
      <c r="BH302" s="384">
        <f>IF(N302="sníž. přenesená",J302,0)</f>
        <v>0</v>
      </c>
      <c r="BI302" s="384">
        <f>IF(N302="nulová",J302,0)</f>
        <v>0</v>
      </c>
      <c r="BJ302" s="356" t="s">
        <v>68</v>
      </c>
      <c r="BK302" s="384">
        <f>ROUND(I302*H302,2)</f>
        <v>0</v>
      </c>
      <c r="BL302" s="356" t="s">
        <v>126</v>
      </c>
      <c r="BM302" s="383" t="s">
        <v>529</v>
      </c>
    </row>
    <row r="303" spans="1:65" s="360" customFormat="1">
      <c r="A303" s="297"/>
      <c r="B303" s="23"/>
      <c r="C303" s="297"/>
      <c r="D303" s="126" t="s">
        <v>343</v>
      </c>
      <c r="E303" s="297"/>
      <c r="F303" s="127" t="s">
        <v>461</v>
      </c>
      <c r="G303" s="297"/>
      <c r="H303" s="297"/>
      <c r="I303" s="352"/>
      <c r="J303" s="297"/>
      <c r="K303" s="297"/>
      <c r="L303" s="23"/>
      <c r="M303" s="128"/>
      <c r="N303" s="129"/>
      <c r="O303" s="45"/>
      <c r="P303" s="45"/>
      <c r="Q303" s="45"/>
      <c r="R303" s="45"/>
      <c r="S303" s="45"/>
      <c r="T303" s="46"/>
      <c r="U303" s="297"/>
      <c r="V303" s="297"/>
      <c r="W303" s="297"/>
      <c r="X303" s="297"/>
      <c r="Y303" s="297"/>
      <c r="Z303" s="297"/>
      <c r="AA303" s="297"/>
      <c r="AB303" s="297"/>
      <c r="AC303" s="297"/>
      <c r="AD303" s="297"/>
      <c r="AE303" s="297"/>
      <c r="AT303" s="356" t="s">
        <v>343</v>
      </c>
      <c r="AU303" s="356" t="s">
        <v>75</v>
      </c>
    </row>
    <row r="304" spans="1:65" s="360" customFormat="1" ht="48.75">
      <c r="A304" s="297"/>
      <c r="B304" s="23"/>
      <c r="C304" s="297"/>
      <c r="D304" s="126" t="s">
        <v>345</v>
      </c>
      <c r="E304" s="297"/>
      <c r="F304" s="130" t="s">
        <v>463</v>
      </c>
      <c r="G304" s="297"/>
      <c r="H304" s="297"/>
      <c r="I304" s="352"/>
      <c r="J304" s="297"/>
      <c r="K304" s="297"/>
      <c r="L304" s="23"/>
      <c r="M304" s="128"/>
      <c r="N304" s="129"/>
      <c r="O304" s="45"/>
      <c r="P304" s="45"/>
      <c r="Q304" s="45"/>
      <c r="R304" s="45"/>
      <c r="S304" s="45"/>
      <c r="T304" s="46"/>
      <c r="U304" s="297"/>
      <c r="V304" s="297"/>
      <c r="W304" s="297"/>
      <c r="X304" s="297"/>
      <c r="Y304" s="297"/>
      <c r="Z304" s="297"/>
      <c r="AA304" s="297"/>
      <c r="AB304" s="297"/>
      <c r="AC304" s="297"/>
      <c r="AD304" s="297"/>
      <c r="AE304" s="297"/>
      <c r="AT304" s="356" t="s">
        <v>345</v>
      </c>
      <c r="AU304" s="356" t="s">
        <v>75</v>
      </c>
    </row>
    <row r="305" spans="1:65" s="360" customFormat="1" ht="19.5">
      <c r="A305" s="297"/>
      <c r="B305" s="23"/>
      <c r="C305" s="297"/>
      <c r="D305" s="126" t="s">
        <v>347</v>
      </c>
      <c r="E305" s="297"/>
      <c r="F305" s="130" t="s">
        <v>1566</v>
      </c>
      <c r="G305" s="297"/>
      <c r="H305" s="297"/>
      <c r="I305" s="352"/>
      <c r="J305" s="297"/>
      <c r="K305" s="297"/>
      <c r="L305" s="23"/>
      <c r="M305" s="128"/>
      <c r="N305" s="129"/>
      <c r="O305" s="45"/>
      <c r="P305" s="45"/>
      <c r="Q305" s="45"/>
      <c r="R305" s="45"/>
      <c r="S305" s="45"/>
      <c r="T305" s="46"/>
      <c r="U305" s="297"/>
      <c r="V305" s="297"/>
      <c r="W305" s="297"/>
      <c r="X305" s="297"/>
      <c r="Y305" s="297"/>
      <c r="Z305" s="297"/>
      <c r="AA305" s="297"/>
      <c r="AB305" s="297"/>
      <c r="AC305" s="297"/>
      <c r="AD305" s="297"/>
      <c r="AE305" s="297"/>
      <c r="AT305" s="356" t="s">
        <v>347</v>
      </c>
      <c r="AU305" s="356" t="s">
        <v>75</v>
      </c>
    </row>
    <row r="306" spans="1:65" s="132" customFormat="1">
      <c r="B306" s="131"/>
      <c r="D306" s="126" t="s">
        <v>349</v>
      </c>
      <c r="E306" s="133" t="s">
        <v>16</v>
      </c>
      <c r="F306" s="134" t="s">
        <v>1583</v>
      </c>
      <c r="H306" s="135">
        <v>2827.2</v>
      </c>
      <c r="I306" s="353"/>
      <c r="L306" s="131"/>
      <c r="M306" s="136"/>
      <c r="N306" s="137"/>
      <c r="O306" s="137"/>
      <c r="P306" s="137"/>
      <c r="Q306" s="137"/>
      <c r="R306" s="137"/>
      <c r="S306" s="137"/>
      <c r="T306" s="138"/>
      <c r="AT306" s="133" t="s">
        <v>349</v>
      </c>
      <c r="AU306" s="133" t="s">
        <v>75</v>
      </c>
      <c r="AV306" s="132" t="s">
        <v>75</v>
      </c>
      <c r="AW306" s="132" t="s">
        <v>26</v>
      </c>
      <c r="AX306" s="132" t="s">
        <v>11</v>
      </c>
      <c r="AY306" s="133" t="s">
        <v>335</v>
      </c>
    </row>
    <row r="307" spans="1:65" s="360" customFormat="1" ht="16.5" customHeight="1">
      <c r="A307" s="297"/>
      <c r="B307" s="23"/>
      <c r="C307" s="139" t="s">
        <v>530</v>
      </c>
      <c r="D307" s="139" t="s">
        <v>365</v>
      </c>
      <c r="E307" s="140" t="s">
        <v>531</v>
      </c>
      <c r="F307" s="141" t="s">
        <v>468</v>
      </c>
      <c r="G307" s="142" t="s">
        <v>431</v>
      </c>
      <c r="H307" s="143">
        <v>2.9</v>
      </c>
      <c r="I307" s="355"/>
      <c r="J307" s="144">
        <f>ROUND(I307*H307,2)</f>
        <v>0</v>
      </c>
      <c r="K307" s="141" t="s">
        <v>16</v>
      </c>
      <c r="L307" s="385"/>
      <c r="M307" s="145" t="s">
        <v>16</v>
      </c>
      <c r="N307" s="146" t="s">
        <v>35</v>
      </c>
      <c r="O307" s="124">
        <v>0</v>
      </c>
      <c r="P307" s="124">
        <f>O307*H307</f>
        <v>0</v>
      </c>
      <c r="Q307" s="124">
        <v>1E-3</v>
      </c>
      <c r="R307" s="124">
        <f>Q307*H307</f>
        <v>2.8999999999999998E-3</v>
      </c>
      <c r="S307" s="124">
        <v>0</v>
      </c>
      <c r="T307" s="125">
        <f>S307*H307</f>
        <v>0</v>
      </c>
      <c r="U307" s="297"/>
      <c r="V307" s="297"/>
      <c r="W307" s="297"/>
      <c r="X307" s="297"/>
      <c r="Y307" s="297"/>
      <c r="Z307" s="297"/>
      <c r="AA307" s="297"/>
      <c r="AB307" s="297"/>
      <c r="AC307" s="297"/>
      <c r="AD307" s="297"/>
      <c r="AE307" s="297"/>
      <c r="AR307" s="383" t="s">
        <v>368</v>
      </c>
      <c r="AT307" s="383" t="s">
        <v>365</v>
      </c>
      <c r="AU307" s="383" t="s">
        <v>75</v>
      </c>
      <c r="AY307" s="356" t="s">
        <v>335</v>
      </c>
      <c r="BE307" s="384">
        <f>IF(N307="základní",J307,0)</f>
        <v>0</v>
      </c>
      <c r="BF307" s="384">
        <f>IF(N307="snížená",J307,0)</f>
        <v>0</v>
      </c>
      <c r="BG307" s="384">
        <f>IF(N307="zákl. přenesená",J307,0)</f>
        <v>0</v>
      </c>
      <c r="BH307" s="384">
        <f>IF(N307="sníž. přenesená",J307,0)</f>
        <v>0</v>
      </c>
      <c r="BI307" s="384">
        <f>IF(N307="nulová",J307,0)</f>
        <v>0</v>
      </c>
      <c r="BJ307" s="356" t="s">
        <v>68</v>
      </c>
      <c r="BK307" s="384">
        <f>ROUND(I307*H307,2)</f>
        <v>0</v>
      </c>
      <c r="BL307" s="356" t="s">
        <v>126</v>
      </c>
      <c r="BM307" s="383" t="s">
        <v>532</v>
      </c>
    </row>
    <row r="308" spans="1:65" s="360" customFormat="1" ht="19.5">
      <c r="A308" s="297"/>
      <c r="B308" s="23"/>
      <c r="C308" s="297"/>
      <c r="D308" s="126" t="s">
        <v>343</v>
      </c>
      <c r="E308" s="297"/>
      <c r="F308" s="127" t="s">
        <v>470</v>
      </c>
      <c r="G308" s="297"/>
      <c r="H308" s="297"/>
      <c r="I308" s="352"/>
      <c r="J308" s="297"/>
      <c r="K308" s="297"/>
      <c r="L308" s="23"/>
      <c r="M308" s="128"/>
      <c r="N308" s="129"/>
      <c r="O308" s="45"/>
      <c r="P308" s="45"/>
      <c r="Q308" s="45"/>
      <c r="R308" s="45"/>
      <c r="S308" s="45"/>
      <c r="T308" s="46"/>
      <c r="U308" s="297"/>
      <c r="V308" s="297"/>
      <c r="W308" s="297"/>
      <c r="X308" s="297"/>
      <c r="Y308" s="297"/>
      <c r="Z308" s="297"/>
      <c r="AA308" s="297"/>
      <c r="AB308" s="297"/>
      <c r="AC308" s="297"/>
      <c r="AD308" s="297"/>
      <c r="AE308" s="297"/>
      <c r="AT308" s="356" t="s">
        <v>343</v>
      </c>
      <c r="AU308" s="356" t="s">
        <v>75</v>
      </c>
    </row>
    <row r="309" spans="1:65" s="360" customFormat="1" ht="19.5">
      <c r="A309" s="297"/>
      <c r="B309" s="23"/>
      <c r="C309" s="297"/>
      <c r="D309" s="126" t="s">
        <v>347</v>
      </c>
      <c r="E309" s="297"/>
      <c r="F309" s="130" t="s">
        <v>1585</v>
      </c>
      <c r="G309" s="297"/>
      <c r="H309" s="297"/>
      <c r="I309" s="352"/>
      <c r="J309" s="297"/>
      <c r="K309" s="297"/>
      <c r="L309" s="23"/>
      <c r="M309" s="128"/>
      <c r="N309" s="129"/>
      <c r="O309" s="45"/>
      <c r="P309" s="45"/>
      <c r="Q309" s="45"/>
      <c r="R309" s="45"/>
      <c r="S309" s="45"/>
      <c r="T309" s="46"/>
      <c r="U309" s="297"/>
      <c r="V309" s="297"/>
      <c r="W309" s="297"/>
      <c r="X309" s="297"/>
      <c r="Y309" s="297"/>
      <c r="Z309" s="297"/>
      <c r="AA309" s="297"/>
      <c r="AB309" s="297"/>
      <c r="AC309" s="297"/>
      <c r="AD309" s="297"/>
      <c r="AE309" s="297"/>
      <c r="AT309" s="356" t="s">
        <v>347</v>
      </c>
      <c r="AU309" s="356" t="s">
        <v>75</v>
      </c>
    </row>
    <row r="310" spans="1:65" s="132" customFormat="1">
      <c r="B310" s="131"/>
      <c r="D310" s="126" t="s">
        <v>349</v>
      </c>
      <c r="E310" s="133" t="s">
        <v>16</v>
      </c>
      <c r="F310" s="134" t="s">
        <v>1584</v>
      </c>
      <c r="H310" s="135">
        <v>2.9</v>
      </c>
      <c r="I310" s="353"/>
      <c r="L310" s="131"/>
      <c r="M310" s="136"/>
      <c r="N310" s="137"/>
      <c r="O310" s="137"/>
      <c r="P310" s="137"/>
      <c r="Q310" s="137"/>
      <c r="R310" s="137"/>
      <c r="S310" s="137"/>
      <c r="T310" s="138"/>
      <c r="AT310" s="133" t="s">
        <v>349</v>
      </c>
      <c r="AU310" s="133" t="s">
        <v>75</v>
      </c>
      <c r="AV310" s="132" t="s">
        <v>75</v>
      </c>
      <c r="AW310" s="132" t="s">
        <v>26</v>
      </c>
      <c r="AX310" s="132" t="s">
        <v>11</v>
      </c>
      <c r="AY310" s="133" t="s">
        <v>335</v>
      </c>
    </row>
    <row r="311" spans="1:65" s="106" customFormat="1" ht="22.9" customHeight="1">
      <c r="B311" s="105"/>
      <c r="D311" s="107" t="s">
        <v>63</v>
      </c>
      <c r="E311" s="114" t="s">
        <v>533</v>
      </c>
      <c r="F311" s="114" t="s">
        <v>534</v>
      </c>
      <c r="I311" s="354"/>
      <c r="J311" s="115">
        <f>BK311</f>
        <v>0</v>
      </c>
      <c r="L311" s="105"/>
      <c r="M311" s="110"/>
      <c r="N311" s="111"/>
      <c r="O311" s="111"/>
      <c r="P311" s="112">
        <f>SUM(P312:P330)</f>
        <v>76.913894457999987</v>
      </c>
      <c r="Q311" s="111"/>
      <c r="R311" s="112">
        <f>SUM(R312:R330)</f>
        <v>4.1406E-4</v>
      </c>
      <c r="S311" s="111"/>
      <c r="T311" s="113">
        <f>SUM(T312:T330)</f>
        <v>0</v>
      </c>
      <c r="AR311" s="107" t="s">
        <v>68</v>
      </c>
      <c r="AT311" s="381" t="s">
        <v>63</v>
      </c>
      <c r="AU311" s="381" t="s">
        <v>68</v>
      </c>
      <c r="AY311" s="107" t="s">
        <v>335</v>
      </c>
      <c r="BK311" s="382">
        <f>SUM(BK312:BK330)</f>
        <v>0</v>
      </c>
    </row>
    <row r="312" spans="1:65" s="360" customFormat="1" ht="24">
      <c r="A312" s="297"/>
      <c r="B312" s="23"/>
      <c r="C312" s="116" t="s">
        <v>535</v>
      </c>
      <c r="D312" s="116" t="s">
        <v>338</v>
      </c>
      <c r="E312" s="117" t="s">
        <v>512</v>
      </c>
      <c r="F312" s="118" t="s">
        <v>513</v>
      </c>
      <c r="G312" s="119" t="s">
        <v>78</v>
      </c>
      <c r="H312" s="120">
        <v>26.8</v>
      </c>
      <c r="I312" s="351"/>
      <c r="J312" s="121">
        <f>ROUND(I312*H312,2)</f>
        <v>0</v>
      </c>
      <c r="K312" s="118" t="s">
        <v>341</v>
      </c>
      <c r="L312" s="23"/>
      <c r="M312" s="122" t="s">
        <v>16</v>
      </c>
      <c r="N312" s="123" t="s">
        <v>35</v>
      </c>
      <c r="O312" s="124">
        <v>0.23799999999999999</v>
      </c>
      <c r="P312" s="124">
        <f>O312*H312</f>
        <v>6.3784000000000001</v>
      </c>
      <c r="Q312" s="124">
        <v>0</v>
      </c>
      <c r="R312" s="124">
        <f>Q312*H312</f>
        <v>0</v>
      </c>
      <c r="S312" s="124">
        <v>0</v>
      </c>
      <c r="T312" s="125">
        <f>S312*H312</f>
        <v>0</v>
      </c>
      <c r="U312" s="297"/>
      <c r="V312" s="297"/>
      <c r="W312" s="297"/>
      <c r="X312" s="297"/>
      <c r="Y312" s="297"/>
      <c r="Z312" s="297"/>
      <c r="AA312" s="297"/>
      <c r="AB312" s="297"/>
      <c r="AC312" s="297"/>
      <c r="AD312" s="297"/>
      <c r="AE312" s="297"/>
      <c r="AR312" s="383" t="s">
        <v>126</v>
      </c>
      <c r="AT312" s="383" t="s">
        <v>338</v>
      </c>
      <c r="AU312" s="383" t="s">
        <v>75</v>
      </c>
      <c r="AY312" s="356" t="s">
        <v>335</v>
      </c>
      <c r="BE312" s="384">
        <f>IF(N312="základní",J312,0)</f>
        <v>0</v>
      </c>
      <c r="BF312" s="384">
        <f>IF(N312="snížená",J312,0)</f>
        <v>0</v>
      </c>
      <c r="BG312" s="384">
        <f>IF(N312="zákl. přenesená",J312,0)</f>
        <v>0</v>
      </c>
      <c r="BH312" s="384">
        <f>IF(N312="sníž. přenesená",J312,0)</f>
        <v>0</v>
      </c>
      <c r="BI312" s="384">
        <f>IF(N312="nulová",J312,0)</f>
        <v>0</v>
      </c>
      <c r="BJ312" s="356" t="s">
        <v>68</v>
      </c>
      <c r="BK312" s="384">
        <f>ROUND(I312*H312,2)</f>
        <v>0</v>
      </c>
      <c r="BL312" s="356" t="s">
        <v>126</v>
      </c>
      <c r="BM312" s="383" t="s">
        <v>536</v>
      </c>
    </row>
    <row r="313" spans="1:65" s="360" customFormat="1" ht="19.5">
      <c r="A313" s="297"/>
      <c r="B313" s="23"/>
      <c r="C313" s="297"/>
      <c r="D313" s="126" t="s">
        <v>343</v>
      </c>
      <c r="E313" s="297"/>
      <c r="F313" s="127" t="s">
        <v>515</v>
      </c>
      <c r="G313" s="297"/>
      <c r="H313" s="297"/>
      <c r="I313" s="352"/>
      <c r="J313" s="297"/>
      <c r="K313" s="297"/>
      <c r="L313" s="23"/>
      <c r="M313" s="128"/>
      <c r="N313" s="129"/>
      <c r="O313" s="45"/>
      <c r="P313" s="45"/>
      <c r="Q313" s="45"/>
      <c r="R313" s="45"/>
      <c r="S313" s="45"/>
      <c r="T313" s="46"/>
      <c r="U313" s="297"/>
      <c r="V313" s="297"/>
      <c r="W313" s="297"/>
      <c r="X313" s="297"/>
      <c r="Y313" s="297"/>
      <c r="Z313" s="297"/>
      <c r="AA313" s="297"/>
      <c r="AB313" s="297"/>
      <c r="AC313" s="297"/>
      <c r="AD313" s="297"/>
      <c r="AE313" s="297"/>
      <c r="AT313" s="356" t="s">
        <v>343</v>
      </c>
      <c r="AU313" s="356" t="s">
        <v>75</v>
      </c>
    </row>
    <row r="314" spans="1:65" s="360" customFormat="1" ht="97.5">
      <c r="A314" s="297"/>
      <c r="B314" s="23"/>
      <c r="C314" s="297"/>
      <c r="D314" s="126" t="s">
        <v>345</v>
      </c>
      <c r="E314" s="297"/>
      <c r="F314" s="130" t="s">
        <v>516</v>
      </c>
      <c r="G314" s="297"/>
      <c r="H314" s="297"/>
      <c r="I314" s="352"/>
      <c r="J314" s="297"/>
      <c r="K314" s="297"/>
      <c r="L314" s="23"/>
      <c r="M314" s="128"/>
      <c r="N314" s="129"/>
      <c r="O314" s="45"/>
      <c r="P314" s="45"/>
      <c r="Q314" s="45"/>
      <c r="R314" s="45"/>
      <c r="S314" s="45"/>
      <c r="T314" s="46"/>
      <c r="U314" s="297"/>
      <c r="V314" s="297"/>
      <c r="W314" s="297"/>
      <c r="X314" s="297"/>
      <c r="Y314" s="297"/>
      <c r="Z314" s="297"/>
      <c r="AA314" s="297"/>
      <c r="AB314" s="297"/>
      <c r="AC314" s="297"/>
      <c r="AD314" s="297"/>
      <c r="AE314" s="297"/>
      <c r="AT314" s="356" t="s">
        <v>345</v>
      </c>
      <c r="AU314" s="356" t="s">
        <v>75</v>
      </c>
    </row>
    <row r="315" spans="1:65" s="360" customFormat="1" ht="19.5">
      <c r="A315" s="297"/>
      <c r="B315" s="23"/>
      <c r="C315" s="297"/>
      <c r="D315" s="126" t="s">
        <v>347</v>
      </c>
      <c r="E315" s="297"/>
      <c r="F315" s="130" t="s">
        <v>537</v>
      </c>
      <c r="G315" s="297"/>
      <c r="H315" s="297"/>
      <c r="I315" s="352"/>
      <c r="J315" s="297"/>
      <c r="K315" s="297"/>
      <c r="L315" s="23"/>
      <c r="M315" s="128"/>
      <c r="N315" s="129"/>
      <c r="O315" s="45"/>
      <c r="P315" s="45"/>
      <c r="Q315" s="45"/>
      <c r="R315" s="45"/>
      <c r="S315" s="45"/>
      <c r="T315" s="46"/>
      <c r="U315" s="297"/>
      <c r="V315" s="297"/>
      <c r="W315" s="297"/>
      <c r="X315" s="297"/>
      <c r="Y315" s="297"/>
      <c r="Z315" s="297"/>
      <c r="AA315" s="297"/>
      <c r="AB315" s="297"/>
      <c r="AC315" s="297"/>
      <c r="AD315" s="297"/>
      <c r="AE315" s="297"/>
      <c r="AT315" s="356" t="s">
        <v>347</v>
      </c>
      <c r="AU315" s="356" t="s">
        <v>75</v>
      </c>
    </row>
    <row r="316" spans="1:65" s="132" customFormat="1">
      <c r="B316" s="131"/>
      <c r="D316" s="126" t="s">
        <v>349</v>
      </c>
      <c r="E316" s="133" t="s">
        <v>16</v>
      </c>
      <c r="F316" s="134" t="s">
        <v>538</v>
      </c>
      <c r="H316" s="135">
        <v>26.8</v>
      </c>
      <c r="I316" s="353"/>
      <c r="L316" s="131"/>
      <c r="M316" s="136"/>
      <c r="N316" s="137"/>
      <c r="O316" s="137"/>
      <c r="P316" s="137"/>
      <c r="Q316" s="137"/>
      <c r="R316" s="137"/>
      <c r="S316" s="137"/>
      <c r="T316" s="138"/>
      <c r="AT316" s="133" t="s">
        <v>349</v>
      </c>
      <c r="AU316" s="133" t="s">
        <v>75</v>
      </c>
      <c r="AV316" s="132" t="s">
        <v>75</v>
      </c>
      <c r="AW316" s="132" t="s">
        <v>26</v>
      </c>
      <c r="AX316" s="132" t="s">
        <v>11</v>
      </c>
      <c r="AY316" s="133" t="s">
        <v>335</v>
      </c>
    </row>
    <row r="317" spans="1:65" s="360" customFormat="1" ht="24">
      <c r="A317" s="297"/>
      <c r="B317" s="23"/>
      <c r="C317" s="116" t="s">
        <v>539</v>
      </c>
      <c r="D317" s="116" t="s">
        <v>338</v>
      </c>
      <c r="E317" s="117" t="s">
        <v>485</v>
      </c>
      <c r="F317" s="118" t="s">
        <v>486</v>
      </c>
      <c r="G317" s="119" t="s">
        <v>426</v>
      </c>
      <c r="H317" s="120">
        <v>4.0200000000000001E-4</v>
      </c>
      <c r="I317" s="351"/>
      <c r="J317" s="121">
        <f>ROUND(I317*H317,2)</f>
        <v>0</v>
      </c>
      <c r="K317" s="118" t="s">
        <v>341</v>
      </c>
      <c r="L317" s="23"/>
      <c r="M317" s="122" t="s">
        <v>16</v>
      </c>
      <c r="N317" s="123" t="s">
        <v>35</v>
      </c>
      <c r="O317" s="124">
        <v>21.428999999999998</v>
      </c>
      <c r="P317" s="124">
        <f>O317*H317</f>
        <v>8.6144580000000002E-3</v>
      </c>
      <c r="Q317" s="124">
        <v>0</v>
      </c>
      <c r="R317" s="124">
        <f>Q317*H317</f>
        <v>0</v>
      </c>
      <c r="S317" s="124">
        <v>0</v>
      </c>
      <c r="T317" s="125">
        <f>S317*H317</f>
        <v>0</v>
      </c>
      <c r="U317" s="297"/>
      <c r="V317" s="297"/>
      <c r="W317" s="297"/>
      <c r="X317" s="297"/>
      <c r="Y317" s="297"/>
      <c r="Z317" s="297"/>
      <c r="AA317" s="297"/>
      <c r="AB317" s="297"/>
      <c r="AC317" s="297"/>
      <c r="AD317" s="297"/>
      <c r="AE317" s="297"/>
      <c r="AR317" s="383" t="s">
        <v>126</v>
      </c>
      <c r="AT317" s="383" t="s">
        <v>338</v>
      </c>
      <c r="AU317" s="383" t="s">
        <v>75</v>
      </c>
      <c r="AY317" s="356" t="s">
        <v>335</v>
      </c>
      <c r="BE317" s="384">
        <f>IF(N317="základní",J317,0)</f>
        <v>0</v>
      </c>
      <c r="BF317" s="384">
        <f>IF(N317="snížená",J317,0)</f>
        <v>0</v>
      </c>
      <c r="BG317" s="384">
        <f>IF(N317="zákl. přenesená",J317,0)</f>
        <v>0</v>
      </c>
      <c r="BH317" s="384">
        <f>IF(N317="sníž. přenesená",J317,0)</f>
        <v>0</v>
      </c>
      <c r="BI317" s="384">
        <f>IF(N317="nulová",J317,0)</f>
        <v>0</v>
      </c>
      <c r="BJ317" s="356" t="s">
        <v>68</v>
      </c>
      <c r="BK317" s="384">
        <f>ROUND(I317*H317,2)</f>
        <v>0</v>
      </c>
      <c r="BL317" s="356" t="s">
        <v>126</v>
      </c>
      <c r="BM317" s="383" t="s">
        <v>540</v>
      </c>
    </row>
    <row r="318" spans="1:65" s="360" customFormat="1" ht="19.5">
      <c r="A318" s="297"/>
      <c r="B318" s="23"/>
      <c r="C318" s="297"/>
      <c r="D318" s="126" t="s">
        <v>343</v>
      </c>
      <c r="E318" s="297"/>
      <c r="F318" s="127" t="s">
        <v>488</v>
      </c>
      <c r="G318" s="297"/>
      <c r="H318" s="297"/>
      <c r="I318" s="352"/>
      <c r="J318" s="297"/>
      <c r="K318" s="297"/>
      <c r="L318" s="23"/>
      <c r="M318" s="128"/>
      <c r="N318" s="129"/>
      <c r="O318" s="45"/>
      <c r="P318" s="45"/>
      <c r="Q318" s="45"/>
      <c r="R318" s="45"/>
      <c r="S318" s="45"/>
      <c r="T318" s="46"/>
      <c r="U318" s="297"/>
      <c r="V318" s="297"/>
      <c r="W318" s="297"/>
      <c r="X318" s="297"/>
      <c r="Y318" s="297"/>
      <c r="Z318" s="297"/>
      <c r="AA318" s="297"/>
      <c r="AB318" s="297"/>
      <c r="AC318" s="297"/>
      <c r="AD318" s="297"/>
      <c r="AE318" s="297"/>
      <c r="AT318" s="356" t="s">
        <v>343</v>
      </c>
      <c r="AU318" s="356" t="s">
        <v>75</v>
      </c>
    </row>
    <row r="319" spans="1:65" s="360" customFormat="1" ht="68.25">
      <c r="A319" s="297"/>
      <c r="B319" s="23"/>
      <c r="C319" s="297"/>
      <c r="D319" s="126" t="s">
        <v>345</v>
      </c>
      <c r="E319" s="297"/>
      <c r="F319" s="130" t="s">
        <v>428</v>
      </c>
      <c r="G319" s="297"/>
      <c r="H319" s="297"/>
      <c r="I319" s="352"/>
      <c r="J319" s="297"/>
      <c r="K319" s="297"/>
      <c r="L319" s="23"/>
      <c r="M319" s="128"/>
      <c r="N319" s="129"/>
      <c r="O319" s="45"/>
      <c r="P319" s="45"/>
      <c r="Q319" s="45"/>
      <c r="R319" s="45"/>
      <c r="S319" s="45"/>
      <c r="T319" s="46"/>
      <c r="U319" s="297"/>
      <c r="V319" s="297"/>
      <c r="W319" s="297"/>
      <c r="X319" s="297"/>
      <c r="Y319" s="297"/>
      <c r="Z319" s="297"/>
      <c r="AA319" s="297"/>
      <c r="AB319" s="297"/>
      <c r="AC319" s="297"/>
      <c r="AD319" s="297"/>
      <c r="AE319" s="297"/>
      <c r="AT319" s="356" t="s">
        <v>345</v>
      </c>
      <c r="AU319" s="356" t="s">
        <v>75</v>
      </c>
    </row>
    <row r="320" spans="1:65" s="360" customFormat="1" ht="19.5">
      <c r="A320" s="297"/>
      <c r="B320" s="23"/>
      <c r="C320" s="297"/>
      <c r="D320" s="126" t="s">
        <v>347</v>
      </c>
      <c r="E320" s="297"/>
      <c r="F320" s="130" t="s">
        <v>541</v>
      </c>
      <c r="G320" s="297"/>
      <c r="H320" s="297"/>
      <c r="I320" s="352"/>
      <c r="J320" s="297"/>
      <c r="K320" s="297"/>
      <c r="L320" s="23"/>
      <c r="M320" s="128"/>
      <c r="N320" s="129"/>
      <c r="O320" s="45"/>
      <c r="P320" s="45"/>
      <c r="Q320" s="45"/>
      <c r="R320" s="45"/>
      <c r="S320" s="45"/>
      <c r="T320" s="46"/>
      <c r="U320" s="297"/>
      <c r="V320" s="297"/>
      <c r="W320" s="297"/>
      <c r="X320" s="297"/>
      <c r="Y320" s="297"/>
      <c r="Z320" s="297"/>
      <c r="AA320" s="297"/>
      <c r="AB320" s="297"/>
      <c r="AC320" s="297"/>
      <c r="AD320" s="297"/>
      <c r="AE320" s="297"/>
      <c r="AT320" s="356" t="s">
        <v>347</v>
      </c>
      <c r="AU320" s="356" t="s">
        <v>75</v>
      </c>
    </row>
    <row r="321" spans="1:65" s="132" customFormat="1">
      <c r="B321" s="131"/>
      <c r="D321" s="126" t="s">
        <v>349</v>
      </c>
      <c r="E321" s="133" t="s">
        <v>16</v>
      </c>
      <c r="F321" s="134" t="s">
        <v>542</v>
      </c>
      <c r="H321" s="135">
        <v>4.0200000000000001E-4</v>
      </c>
      <c r="I321" s="353"/>
      <c r="L321" s="131"/>
      <c r="M321" s="136"/>
      <c r="N321" s="137"/>
      <c r="O321" s="137"/>
      <c r="P321" s="137"/>
      <c r="Q321" s="137"/>
      <c r="R321" s="137"/>
      <c r="S321" s="137"/>
      <c r="T321" s="138"/>
      <c r="AT321" s="133" t="s">
        <v>349</v>
      </c>
      <c r="AU321" s="133" t="s">
        <v>75</v>
      </c>
      <c r="AV321" s="132" t="s">
        <v>75</v>
      </c>
      <c r="AW321" s="132" t="s">
        <v>26</v>
      </c>
      <c r="AX321" s="132" t="s">
        <v>11</v>
      </c>
      <c r="AY321" s="133" t="s">
        <v>335</v>
      </c>
    </row>
    <row r="322" spans="1:65" s="360" customFormat="1" ht="16.5" customHeight="1">
      <c r="A322" s="297"/>
      <c r="B322" s="23"/>
      <c r="C322" s="139" t="s">
        <v>543</v>
      </c>
      <c r="D322" s="139" t="s">
        <v>365</v>
      </c>
      <c r="E322" s="140" t="s">
        <v>429</v>
      </c>
      <c r="F322" s="141" t="s">
        <v>430</v>
      </c>
      <c r="G322" s="142" t="s">
        <v>431</v>
      </c>
      <c r="H322" s="143">
        <v>0.41405999999999998</v>
      </c>
      <c r="I322" s="355"/>
      <c r="J322" s="144">
        <f>ROUND(I322*H322,2)</f>
        <v>0</v>
      </c>
      <c r="K322" s="141" t="s">
        <v>16</v>
      </c>
      <c r="L322" s="385"/>
      <c r="M322" s="145" t="s">
        <v>16</v>
      </c>
      <c r="N322" s="146" t="s">
        <v>35</v>
      </c>
      <c r="O322" s="124">
        <v>0</v>
      </c>
      <c r="P322" s="124">
        <f>O322*H322</f>
        <v>0</v>
      </c>
      <c r="Q322" s="124">
        <v>1E-3</v>
      </c>
      <c r="R322" s="124">
        <f>Q322*H322</f>
        <v>4.1406E-4</v>
      </c>
      <c r="S322" s="124">
        <v>0</v>
      </c>
      <c r="T322" s="125">
        <f>S322*H322</f>
        <v>0</v>
      </c>
      <c r="U322" s="297"/>
      <c r="V322" s="297"/>
      <c r="W322" s="297"/>
      <c r="X322" s="297"/>
      <c r="Y322" s="297"/>
      <c r="Z322" s="297"/>
      <c r="AA322" s="297"/>
      <c r="AB322" s="297"/>
      <c r="AC322" s="297"/>
      <c r="AD322" s="297"/>
      <c r="AE322" s="297"/>
      <c r="AR322" s="383" t="s">
        <v>368</v>
      </c>
      <c r="AT322" s="383" t="s">
        <v>365</v>
      </c>
      <c r="AU322" s="383" t="s">
        <v>75</v>
      </c>
      <c r="AY322" s="356" t="s">
        <v>335</v>
      </c>
      <c r="BE322" s="384">
        <f>IF(N322="základní",J322,0)</f>
        <v>0</v>
      </c>
      <c r="BF322" s="384">
        <f>IF(N322="snížená",J322,0)</f>
        <v>0</v>
      </c>
      <c r="BG322" s="384">
        <f>IF(N322="zákl. přenesená",J322,0)</f>
        <v>0</v>
      </c>
      <c r="BH322" s="384">
        <f>IF(N322="sníž. přenesená",J322,0)</f>
        <v>0</v>
      </c>
      <c r="BI322" s="384">
        <f>IF(N322="nulová",J322,0)</f>
        <v>0</v>
      </c>
      <c r="BJ322" s="356" t="s">
        <v>68</v>
      </c>
      <c r="BK322" s="384">
        <f>ROUND(I322*H322,2)</f>
        <v>0</v>
      </c>
      <c r="BL322" s="356" t="s">
        <v>126</v>
      </c>
      <c r="BM322" s="383" t="s">
        <v>544</v>
      </c>
    </row>
    <row r="323" spans="1:65" s="360" customFormat="1">
      <c r="A323" s="297"/>
      <c r="B323" s="23"/>
      <c r="C323" s="297"/>
      <c r="D323" s="126" t="s">
        <v>343</v>
      </c>
      <c r="E323" s="297"/>
      <c r="F323" s="127" t="s">
        <v>432</v>
      </c>
      <c r="G323" s="297"/>
      <c r="H323" s="297"/>
      <c r="I323" s="352"/>
      <c r="J323" s="297"/>
      <c r="K323" s="297"/>
      <c r="L323" s="23"/>
      <c r="M323" s="128"/>
      <c r="N323" s="129"/>
      <c r="O323" s="45"/>
      <c r="P323" s="45"/>
      <c r="Q323" s="45"/>
      <c r="R323" s="45"/>
      <c r="S323" s="45"/>
      <c r="T323" s="46"/>
      <c r="U323" s="297"/>
      <c r="V323" s="297"/>
      <c r="W323" s="297"/>
      <c r="X323" s="297"/>
      <c r="Y323" s="297"/>
      <c r="Z323" s="297"/>
      <c r="AA323" s="297"/>
      <c r="AB323" s="297"/>
      <c r="AC323" s="297"/>
      <c r="AD323" s="297"/>
      <c r="AE323" s="297"/>
      <c r="AT323" s="356" t="s">
        <v>343</v>
      </c>
      <c r="AU323" s="356" t="s">
        <v>75</v>
      </c>
    </row>
    <row r="324" spans="1:65" s="360" customFormat="1" ht="19.5">
      <c r="A324" s="297"/>
      <c r="B324" s="23"/>
      <c r="C324" s="297"/>
      <c r="D324" s="126" t="s">
        <v>347</v>
      </c>
      <c r="E324" s="297"/>
      <c r="F324" s="130" t="s">
        <v>545</v>
      </c>
      <c r="G324" s="297"/>
      <c r="H324" s="297"/>
      <c r="I324" s="352"/>
      <c r="J324" s="297"/>
      <c r="K324" s="297"/>
      <c r="L324" s="23"/>
      <c r="M324" s="128"/>
      <c r="N324" s="129"/>
      <c r="O324" s="45"/>
      <c r="P324" s="45"/>
      <c r="Q324" s="45"/>
      <c r="R324" s="45"/>
      <c r="S324" s="45"/>
      <c r="T324" s="46"/>
      <c r="U324" s="297"/>
      <c r="V324" s="297"/>
      <c r="W324" s="297"/>
      <c r="X324" s="297"/>
      <c r="Y324" s="297"/>
      <c r="Z324" s="297"/>
      <c r="AA324" s="297"/>
      <c r="AB324" s="297"/>
      <c r="AC324" s="297"/>
      <c r="AD324" s="297"/>
      <c r="AE324" s="297"/>
      <c r="AT324" s="356" t="s">
        <v>347</v>
      </c>
      <c r="AU324" s="356" t="s">
        <v>75</v>
      </c>
    </row>
    <row r="325" spans="1:65" s="132" customFormat="1">
      <c r="B325" s="131"/>
      <c r="D325" s="126" t="s">
        <v>349</v>
      </c>
      <c r="E325" s="133" t="s">
        <v>16</v>
      </c>
      <c r="F325" s="134" t="s">
        <v>546</v>
      </c>
      <c r="H325" s="135">
        <v>0.41405999999999998</v>
      </c>
      <c r="I325" s="353"/>
      <c r="L325" s="131"/>
      <c r="M325" s="136"/>
      <c r="N325" s="137"/>
      <c r="O325" s="137"/>
      <c r="P325" s="137"/>
      <c r="Q325" s="137"/>
      <c r="R325" s="137"/>
      <c r="S325" s="137"/>
      <c r="T325" s="138"/>
      <c r="AT325" s="133" t="s">
        <v>349</v>
      </c>
      <c r="AU325" s="133" t="s">
        <v>75</v>
      </c>
      <c r="AV325" s="132" t="s">
        <v>75</v>
      </c>
      <c r="AW325" s="132" t="s">
        <v>26</v>
      </c>
      <c r="AX325" s="132" t="s">
        <v>11</v>
      </c>
      <c r="AY325" s="133" t="s">
        <v>335</v>
      </c>
    </row>
    <row r="326" spans="1:65" s="360" customFormat="1" ht="33" customHeight="1">
      <c r="A326" s="297"/>
      <c r="B326" s="23"/>
      <c r="C326" s="116" t="s">
        <v>547</v>
      </c>
      <c r="D326" s="116" t="s">
        <v>338</v>
      </c>
      <c r="E326" s="117" t="s">
        <v>548</v>
      </c>
      <c r="F326" s="118" t="s">
        <v>549</v>
      </c>
      <c r="G326" s="119" t="s">
        <v>78</v>
      </c>
      <c r="H326" s="120">
        <v>460.96</v>
      </c>
      <c r="I326" s="351"/>
      <c r="J326" s="121">
        <f>ROUND(I326*H326,2)</f>
        <v>0</v>
      </c>
      <c r="K326" s="118" t="s">
        <v>341</v>
      </c>
      <c r="L326" s="23"/>
      <c r="M326" s="122" t="s">
        <v>16</v>
      </c>
      <c r="N326" s="123" t="s">
        <v>35</v>
      </c>
      <c r="O326" s="124">
        <v>0.153</v>
      </c>
      <c r="P326" s="124">
        <f>O326*H326</f>
        <v>70.526879999999991</v>
      </c>
      <c r="Q326" s="124">
        <v>0</v>
      </c>
      <c r="R326" s="124">
        <f>Q326*H326</f>
        <v>0</v>
      </c>
      <c r="S326" s="124">
        <v>0</v>
      </c>
      <c r="T326" s="125">
        <f>S326*H326</f>
        <v>0</v>
      </c>
      <c r="U326" s="297"/>
      <c r="V326" s="297"/>
      <c r="W326" s="297"/>
      <c r="X326" s="297"/>
      <c r="Y326" s="297"/>
      <c r="Z326" s="297"/>
      <c r="AA326" s="297"/>
      <c r="AB326" s="297"/>
      <c r="AC326" s="297"/>
      <c r="AD326" s="297"/>
      <c r="AE326" s="297"/>
      <c r="AR326" s="383" t="s">
        <v>126</v>
      </c>
      <c r="AT326" s="383" t="s">
        <v>338</v>
      </c>
      <c r="AU326" s="383" t="s">
        <v>75</v>
      </c>
      <c r="AY326" s="356" t="s">
        <v>335</v>
      </c>
      <c r="BE326" s="384">
        <f>IF(N326="základní",J326,0)</f>
        <v>0</v>
      </c>
      <c r="BF326" s="384">
        <f>IF(N326="snížená",J326,0)</f>
        <v>0</v>
      </c>
      <c r="BG326" s="384">
        <f>IF(N326="zákl. přenesená",J326,0)</f>
        <v>0</v>
      </c>
      <c r="BH326" s="384">
        <f>IF(N326="sníž. přenesená",J326,0)</f>
        <v>0</v>
      </c>
      <c r="BI326" s="384">
        <f>IF(N326="nulová",J326,0)</f>
        <v>0</v>
      </c>
      <c r="BJ326" s="356" t="s">
        <v>68</v>
      </c>
      <c r="BK326" s="384">
        <f>ROUND(I326*H326,2)</f>
        <v>0</v>
      </c>
      <c r="BL326" s="356" t="s">
        <v>126</v>
      </c>
      <c r="BM326" s="383" t="s">
        <v>550</v>
      </c>
    </row>
    <row r="327" spans="1:65" s="360" customFormat="1" ht="19.5">
      <c r="A327" s="297"/>
      <c r="B327" s="23"/>
      <c r="C327" s="297"/>
      <c r="D327" s="126" t="s">
        <v>343</v>
      </c>
      <c r="E327" s="297"/>
      <c r="F327" s="127" t="s">
        <v>551</v>
      </c>
      <c r="G327" s="297"/>
      <c r="H327" s="297"/>
      <c r="I327" s="352"/>
      <c r="J327" s="297"/>
      <c r="K327" s="297"/>
      <c r="L327" s="23"/>
      <c r="M327" s="128"/>
      <c r="N327" s="129"/>
      <c r="O327" s="45"/>
      <c r="P327" s="45"/>
      <c r="Q327" s="45"/>
      <c r="R327" s="45"/>
      <c r="S327" s="45"/>
      <c r="T327" s="46"/>
      <c r="U327" s="297"/>
      <c r="V327" s="297"/>
      <c r="W327" s="297"/>
      <c r="X327" s="297"/>
      <c r="Y327" s="297"/>
      <c r="Z327" s="297"/>
      <c r="AA327" s="297"/>
      <c r="AB327" s="297"/>
      <c r="AC327" s="297"/>
      <c r="AD327" s="297"/>
      <c r="AE327" s="297"/>
      <c r="AT327" s="356" t="s">
        <v>343</v>
      </c>
      <c r="AU327" s="356" t="s">
        <v>75</v>
      </c>
    </row>
    <row r="328" spans="1:65" s="360" customFormat="1" ht="97.5">
      <c r="A328" s="297"/>
      <c r="B328" s="23"/>
      <c r="C328" s="297"/>
      <c r="D328" s="126" t="s">
        <v>345</v>
      </c>
      <c r="E328" s="297"/>
      <c r="F328" s="130" t="s">
        <v>383</v>
      </c>
      <c r="G328" s="297"/>
      <c r="H328" s="297"/>
      <c r="I328" s="352"/>
      <c r="J328" s="297"/>
      <c r="K328" s="297"/>
      <c r="L328" s="23"/>
      <c r="M328" s="128"/>
      <c r="N328" s="129"/>
      <c r="O328" s="45"/>
      <c r="P328" s="45"/>
      <c r="Q328" s="45"/>
      <c r="R328" s="45"/>
      <c r="S328" s="45"/>
      <c r="T328" s="46"/>
      <c r="U328" s="297"/>
      <c r="V328" s="297"/>
      <c r="W328" s="297"/>
      <c r="X328" s="297"/>
      <c r="Y328" s="297"/>
      <c r="Z328" s="297"/>
      <c r="AA328" s="297"/>
      <c r="AB328" s="297"/>
      <c r="AC328" s="297"/>
      <c r="AD328" s="297"/>
      <c r="AE328" s="297"/>
      <c r="AT328" s="356" t="s">
        <v>345</v>
      </c>
      <c r="AU328" s="356" t="s">
        <v>75</v>
      </c>
    </row>
    <row r="329" spans="1:65" s="360" customFormat="1" ht="19.5">
      <c r="A329" s="297"/>
      <c r="B329" s="23"/>
      <c r="C329" s="297"/>
      <c r="D329" s="126" t="s">
        <v>347</v>
      </c>
      <c r="E329" s="297"/>
      <c r="F329" s="130" t="s">
        <v>1536</v>
      </c>
      <c r="G329" s="297"/>
      <c r="H329" s="297"/>
      <c r="I329" s="352"/>
      <c r="J329" s="297"/>
      <c r="K329" s="297"/>
      <c r="L329" s="23"/>
      <c r="M329" s="128"/>
      <c r="N329" s="129"/>
      <c r="O329" s="45"/>
      <c r="P329" s="45"/>
      <c r="Q329" s="45"/>
      <c r="R329" s="45"/>
      <c r="S329" s="45"/>
      <c r="T329" s="46"/>
      <c r="U329" s="297"/>
      <c r="V329" s="297"/>
      <c r="W329" s="297"/>
      <c r="X329" s="297"/>
      <c r="Y329" s="297"/>
      <c r="Z329" s="297"/>
      <c r="AA329" s="297"/>
      <c r="AB329" s="297"/>
      <c r="AC329" s="297"/>
      <c r="AD329" s="297"/>
      <c r="AE329" s="297"/>
      <c r="AT329" s="356" t="s">
        <v>347</v>
      </c>
      <c r="AU329" s="356" t="s">
        <v>75</v>
      </c>
    </row>
    <row r="330" spans="1:65" s="132" customFormat="1">
      <c r="B330" s="131"/>
      <c r="D330" s="126" t="s">
        <v>349</v>
      </c>
      <c r="E330" s="133" t="s">
        <v>16</v>
      </c>
      <c r="F330" s="134" t="s">
        <v>1535</v>
      </c>
      <c r="H330" s="135">
        <v>460.96</v>
      </c>
      <c r="I330" s="353"/>
      <c r="L330" s="131"/>
      <c r="M330" s="136"/>
      <c r="N330" s="137"/>
      <c r="O330" s="137"/>
      <c r="P330" s="137"/>
      <c r="Q330" s="137"/>
      <c r="R330" s="137"/>
      <c r="S330" s="137"/>
      <c r="T330" s="138"/>
      <c r="AT330" s="133" t="s">
        <v>349</v>
      </c>
      <c r="AU330" s="133" t="s">
        <v>75</v>
      </c>
      <c r="AV330" s="132" t="s">
        <v>75</v>
      </c>
      <c r="AW330" s="132" t="s">
        <v>26</v>
      </c>
      <c r="AX330" s="132" t="s">
        <v>11</v>
      </c>
      <c r="AY330" s="133" t="s">
        <v>335</v>
      </c>
    </row>
    <row r="331" spans="1:65" s="106" customFormat="1" ht="22.9" customHeight="1">
      <c r="B331" s="105"/>
      <c r="D331" s="107" t="s">
        <v>63</v>
      </c>
      <c r="E331" s="114" t="s">
        <v>552</v>
      </c>
      <c r="F331" s="114" t="s">
        <v>553</v>
      </c>
      <c r="I331" s="354"/>
      <c r="J331" s="115">
        <f>BK331</f>
        <v>0</v>
      </c>
      <c r="L331" s="105"/>
      <c r="M331" s="110"/>
      <c r="N331" s="111"/>
      <c r="O331" s="111"/>
      <c r="P331" s="112">
        <f>SUM(P332:P345)</f>
        <v>11.616</v>
      </c>
      <c r="Q331" s="111"/>
      <c r="R331" s="112">
        <f>SUM(R332:R345)</f>
        <v>0</v>
      </c>
      <c r="S331" s="111"/>
      <c r="T331" s="113">
        <f>SUM(T332:T345)</f>
        <v>0</v>
      </c>
      <c r="AR331" s="107" t="s">
        <v>68</v>
      </c>
      <c r="AT331" s="381" t="s">
        <v>63</v>
      </c>
      <c r="AU331" s="381" t="s">
        <v>68</v>
      </c>
      <c r="AY331" s="107" t="s">
        <v>335</v>
      </c>
      <c r="BK331" s="382">
        <f>SUM(BK332:BK345)</f>
        <v>0</v>
      </c>
    </row>
    <row r="332" spans="1:65" s="360" customFormat="1" ht="16.5" customHeight="1">
      <c r="A332" s="297"/>
      <c r="B332" s="23"/>
      <c r="C332" s="116" t="s">
        <v>557</v>
      </c>
      <c r="D332" s="116" t="s">
        <v>338</v>
      </c>
      <c r="E332" s="117" t="s">
        <v>558</v>
      </c>
      <c r="F332" s="118" t="s">
        <v>559</v>
      </c>
      <c r="G332" s="119" t="s">
        <v>353</v>
      </c>
      <c r="H332" s="120">
        <v>48</v>
      </c>
      <c r="I332" s="351"/>
      <c r="J332" s="121">
        <f>ROUND(I332*H332,2)</f>
        <v>0</v>
      </c>
      <c r="K332" s="118" t="s">
        <v>16</v>
      </c>
      <c r="L332" s="23"/>
      <c r="M332" s="122" t="s">
        <v>16</v>
      </c>
      <c r="N332" s="123" t="s">
        <v>35</v>
      </c>
      <c r="O332" s="124">
        <v>0</v>
      </c>
      <c r="P332" s="124">
        <f>O332*H332</f>
        <v>0</v>
      </c>
      <c r="Q332" s="124">
        <v>0</v>
      </c>
      <c r="R332" s="124">
        <f>Q332*H332</f>
        <v>0</v>
      </c>
      <c r="S332" s="124">
        <v>0</v>
      </c>
      <c r="T332" s="125">
        <f>S332*H332</f>
        <v>0</v>
      </c>
      <c r="U332" s="297"/>
      <c r="V332" s="297"/>
      <c r="W332" s="297"/>
      <c r="X332" s="297"/>
      <c r="Y332" s="297"/>
      <c r="Z332" s="297"/>
      <c r="AA332" s="297"/>
      <c r="AB332" s="297"/>
      <c r="AC332" s="297"/>
      <c r="AD332" s="297"/>
      <c r="AE332" s="297"/>
      <c r="AR332" s="383" t="s">
        <v>126</v>
      </c>
      <c r="AT332" s="383" t="s">
        <v>338</v>
      </c>
      <c r="AU332" s="383" t="s">
        <v>75</v>
      </c>
      <c r="AY332" s="356" t="s">
        <v>335</v>
      </c>
      <c r="BE332" s="384">
        <f>IF(N332="základní",J332,0)</f>
        <v>0</v>
      </c>
      <c r="BF332" s="384">
        <f>IF(N332="snížená",J332,0)</f>
        <v>0</v>
      </c>
      <c r="BG332" s="384">
        <f>IF(N332="zákl. přenesená",J332,0)</f>
        <v>0</v>
      </c>
      <c r="BH332" s="384">
        <f>IF(N332="sníž. přenesená",J332,0)</f>
        <v>0</v>
      </c>
      <c r="BI332" s="384">
        <f>IF(N332="nulová",J332,0)</f>
        <v>0</v>
      </c>
      <c r="BJ332" s="356" t="s">
        <v>68</v>
      </c>
      <c r="BK332" s="384">
        <f>ROUND(I332*H332,2)</f>
        <v>0</v>
      </c>
      <c r="BL332" s="356" t="s">
        <v>126</v>
      </c>
      <c r="BM332" s="383" t="s">
        <v>560</v>
      </c>
    </row>
    <row r="333" spans="1:65" s="360" customFormat="1">
      <c r="A333" s="297"/>
      <c r="B333" s="23"/>
      <c r="C333" s="297"/>
      <c r="D333" s="126" t="s">
        <v>343</v>
      </c>
      <c r="E333" s="297"/>
      <c r="F333" s="127" t="s">
        <v>559</v>
      </c>
      <c r="G333" s="297"/>
      <c r="H333" s="297"/>
      <c r="I333" s="352"/>
      <c r="J333" s="297"/>
      <c r="K333" s="297"/>
      <c r="L333" s="23"/>
      <c r="M333" s="128"/>
      <c r="N333" s="129"/>
      <c r="O333" s="45"/>
      <c r="P333" s="45"/>
      <c r="Q333" s="45"/>
      <c r="R333" s="45"/>
      <c r="S333" s="45"/>
      <c r="T333" s="46"/>
      <c r="U333" s="297"/>
      <c r="V333" s="297"/>
      <c r="W333" s="297"/>
      <c r="X333" s="297"/>
      <c r="Y333" s="297"/>
      <c r="Z333" s="297"/>
      <c r="AA333" s="297"/>
      <c r="AB333" s="297"/>
      <c r="AC333" s="297"/>
      <c r="AD333" s="297"/>
      <c r="AE333" s="297"/>
      <c r="AT333" s="356" t="s">
        <v>343</v>
      </c>
      <c r="AU333" s="356" t="s">
        <v>75</v>
      </c>
    </row>
    <row r="334" spans="1:65" s="360" customFormat="1" ht="19.5">
      <c r="A334" s="297"/>
      <c r="B334" s="23"/>
      <c r="C334" s="297"/>
      <c r="D334" s="126" t="s">
        <v>347</v>
      </c>
      <c r="E334" s="297"/>
      <c r="F334" s="130" t="s">
        <v>348</v>
      </c>
      <c r="G334" s="297"/>
      <c r="H334" s="297"/>
      <c r="I334" s="352"/>
      <c r="J334" s="297"/>
      <c r="K334" s="297"/>
      <c r="L334" s="23"/>
      <c r="M334" s="128"/>
      <c r="N334" s="129"/>
      <c r="O334" s="45"/>
      <c r="P334" s="45"/>
      <c r="Q334" s="45"/>
      <c r="R334" s="45"/>
      <c r="S334" s="45"/>
      <c r="T334" s="46"/>
      <c r="U334" s="297"/>
      <c r="V334" s="297"/>
      <c r="W334" s="297"/>
      <c r="X334" s="297"/>
      <c r="Y334" s="297"/>
      <c r="Z334" s="297"/>
      <c r="AA334" s="297"/>
      <c r="AB334" s="297"/>
      <c r="AC334" s="297"/>
      <c r="AD334" s="297"/>
      <c r="AE334" s="297"/>
      <c r="AT334" s="356" t="s">
        <v>347</v>
      </c>
      <c r="AU334" s="356" t="s">
        <v>75</v>
      </c>
    </row>
    <row r="335" spans="1:65" s="132" customFormat="1">
      <c r="B335" s="131"/>
      <c r="D335" s="126" t="s">
        <v>349</v>
      </c>
      <c r="E335" s="133" t="s">
        <v>16</v>
      </c>
      <c r="F335" s="134" t="s">
        <v>556</v>
      </c>
      <c r="H335" s="135">
        <v>48</v>
      </c>
      <c r="I335" s="353"/>
      <c r="L335" s="131"/>
      <c r="M335" s="136"/>
      <c r="N335" s="137"/>
      <c r="O335" s="137"/>
      <c r="P335" s="137"/>
      <c r="Q335" s="137"/>
      <c r="R335" s="137"/>
      <c r="S335" s="137"/>
      <c r="T335" s="138"/>
      <c r="AT335" s="133" t="s">
        <v>349</v>
      </c>
      <c r="AU335" s="133" t="s">
        <v>75</v>
      </c>
      <c r="AV335" s="132" t="s">
        <v>75</v>
      </c>
      <c r="AW335" s="132" t="s">
        <v>26</v>
      </c>
      <c r="AX335" s="132" t="s">
        <v>11</v>
      </c>
      <c r="AY335" s="133" t="s">
        <v>335</v>
      </c>
    </row>
    <row r="336" spans="1:65" s="360" customFormat="1" ht="24">
      <c r="A336" s="297"/>
      <c r="B336" s="23"/>
      <c r="C336" s="116" t="s">
        <v>561</v>
      </c>
      <c r="D336" s="116" t="s">
        <v>338</v>
      </c>
      <c r="E336" s="117" t="s">
        <v>450</v>
      </c>
      <c r="F336" s="118" t="s">
        <v>451</v>
      </c>
      <c r="G336" s="119" t="s">
        <v>78</v>
      </c>
      <c r="H336" s="120">
        <v>96</v>
      </c>
      <c r="I336" s="351"/>
      <c r="J336" s="121">
        <f>ROUND(I336*H336,2)</f>
        <v>0</v>
      </c>
      <c r="K336" s="118" t="s">
        <v>341</v>
      </c>
      <c r="L336" s="23"/>
      <c r="M336" s="122" t="s">
        <v>16</v>
      </c>
      <c r="N336" s="123" t="s">
        <v>35</v>
      </c>
      <c r="O336" s="124">
        <v>5.1999999999999998E-2</v>
      </c>
      <c r="P336" s="124">
        <f>O336*H336</f>
        <v>4.992</v>
      </c>
      <c r="Q336" s="124">
        <v>0</v>
      </c>
      <c r="R336" s="124">
        <f>Q336*H336</f>
        <v>0</v>
      </c>
      <c r="S336" s="124">
        <v>0</v>
      </c>
      <c r="T336" s="125">
        <f>S336*H336</f>
        <v>0</v>
      </c>
      <c r="U336" s="297"/>
      <c r="V336" s="297"/>
      <c r="W336" s="297"/>
      <c r="X336" s="297"/>
      <c r="Y336" s="297"/>
      <c r="Z336" s="297"/>
      <c r="AA336" s="297"/>
      <c r="AB336" s="297"/>
      <c r="AC336" s="297"/>
      <c r="AD336" s="297"/>
      <c r="AE336" s="297"/>
      <c r="AR336" s="383" t="s">
        <v>126</v>
      </c>
      <c r="AT336" s="383" t="s">
        <v>338</v>
      </c>
      <c r="AU336" s="383" t="s">
        <v>75</v>
      </c>
      <c r="AY336" s="356" t="s">
        <v>335</v>
      </c>
      <c r="BE336" s="384">
        <f>IF(N336="základní",J336,0)</f>
        <v>0</v>
      </c>
      <c r="BF336" s="384">
        <f>IF(N336="snížená",J336,0)</f>
        <v>0</v>
      </c>
      <c r="BG336" s="384">
        <f>IF(N336="zákl. přenesená",J336,0)</f>
        <v>0</v>
      </c>
      <c r="BH336" s="384">
        <f>IF(N336="sníž. přenesená",J336,0)</f>
        <v>0</v>
      </c>
      <c r="BI336" s="384">
        <f>IF(N336="nulová",J336,0)</f>
        <v>0</v>
      </c>
      <c r="BJ336" s="356" t="s">
        <v>68</v>
      </c>
      <c r="BK336" s="384">
        <f>ROUND(I336*H336,2)</f>
        <v>0</v>
      </c>
      <c r="BL336" s="356" t="s">
        <v>126</v>
      </c>
      <c r="BM336" s="383" t="s">
        <v>562</v>
      </c>
    </row>
    <row r="337" spans="1:65" s="360" customFormat="1">
      <c r="A337" s="297"/>
      <c r="B337" s="23"/>
      <c r="C337" s="297"/>
      <c r="D337" s="126" t="s">
        <v>343</v>
      </c>
      <c r="E337" s="297"/>
      <c r="F337" s="127" t="s">
        <v>453</v>
      </c>
      <c r="G337" s="297"/>
      <c r="H337" s="297"/>
      <c r="I337" s="352"/>
      <c r="J337" s="297"/>
      <c r="K337" s="297"/>
      <c r="L337" s="23"/>
      <c r="M337" s="128"/>
      <c r="N337" s="129"/>
      <c r="O337" s="45"/>
      <c r="P337" s="45"/>
      <c r="Q337" s="45"/>
      <c r="R337" s="45"/>
      <c r="S337" s="45"/>
      <c r="T337" s="46"/>
      <c r="U337" s="297"/>
      <c r="V337" s="297"/>
      <c r="W337" s="297"/>
      <c r="X337" s="297"/>
      <c r="Y337" s="297"/>
      <c r="Z337" s="297"/>
      <c r="AA337" s="297"/>
      <c r="AB337" s="297"/>
      <c r="AC337" s="297"/>
      <c r="AD337" s="297"/>
      <c r="AE337" s="297"/>
      <c r="AT337" s="356" t="s">
        <v>343</v>
      </c>
      <c r="AU337" s="356" t="s">
        <v>75</v>
      </c>
    </row>
    <row r="338" spans="1:65" s="360" customFormat="1" ht="68.25">
      <c r="A338" s="297"/>
      <c r="B338" s="23"/>
      <c r="C338" s="297"/>
      <c r="D338" s="126" t="s">
        <v>345</v>
      </c>
      <c r="E338" s="297"/>
      <c r="F338" s="130" t="s">
        <v>454</v>
      </c>
      <c r="G338" s="297"/>
      <c r="H338" s="297"/>
      <c r="I338" s="352"/>
      <c r="J338" s="297"/>
      <c r="K338" s="297"/>
      <c r="L338" s="23"/>
      <c r="M338" s="128"/>
      <c r="N338" s="129"/>
      <c r="O338" s="45"/>
      <c r="P338" s="45"/>
      <c r="Q338" s="45"/>
      <c r="R338" s="45"/>
      <c r="S338" s="45"/>
      <c r="T338" s="46"/>
      <c r="U338" s="297"/>
      <c r="V338" s="297"/>
      <c r="W338" s="297"/>
      <c r="X338" s="297"/>
      <c r="Y338" s="297"/>
      <c r="Z338" s="297"/>
      <c r="AA338" s="297"/>
      <c r="AB338" s="297"/>
      <c r="AC338" s="297"/>
      <c r="AD338" s="297"/>
      <c r="AE338" s="297"/>
      <c r="AT338" s="356" t="s">
        <v>345</v>
      </c>
      <c r="AU338" s="356" t="s">
        <v>75</v>
      </c>
    </row>
    <row r="339" spans="1:65" s="360" customFormat="1" ht="19.5">
      <c r="A339" s="297"/>
      <c r="B339" s="23"/>
      <c r="C339" s="297"/>
      <c r="D339" s="126" t="s">
        <v>347</v>
      </c>
      <c r="E339" s="297"/>
      <c r="F339" s="130" t="s">
        <v>1536</v>
      </c>
      <c r="G339" s="297"/>
      <c r="H339" s="297"/>
      <c r="I339" s="352"/>
      <c r="J339" s="297"/>
      <c r="K339" s="297"/>
      <c r="L339" s="23"/>
      <c r="M339" s="128"/>
      <c r="N339" s="129"/>
      <c r="O339" s="45"/>
      <c r="P339" s="45"/>
      <c r="Q339" s="45"/>
      <c r="R339" s="45"/>
      <c r="S339" s="45"/>
      <c r="T339" s="46"/>
      <c r="U339" s="297"/>
      <c r="V339" s="297"/>
      <c r="W339" s="297"/>
      <c r="X339" s="297"/>
      <c r="Y339" s="297"/>
      <c r="Z339" s="297"/>
      <c r="AA339" s="297"/>
      <c r="AB339" s="297"/>
      <c r="AC339" s="297"/>
      <c r="AD339" s="297"/>
      <c r="AE339" s="297"/>
      <c r="AT339" s="356" t="s">
        <v>347</v>
      </c>
      <c r="AU339" s="356" t="s">
        <v>75</v>
      </c>
    </row>
    <row r="340" spans="1:65" s="132" customFormat="1">
      <c r="B340" s="131"/>
      <c r="D340" s="126" t="s">
        <v>349</v>
      </c>
      <c r="E340" s="133" t="s">
        <v>16</v>
      </c>
      <c r="F340" s="134" t="s">
        <v>1537</v>
      </c>
      <c r="H340" s="135">
        <v>96</v>
      </c>
      <c r="I340" s="353"/>
      <c r="L340" s="131"/>
      <c r="M340" s="136"/>
      <c r="N340" s="137"/>
      <c r="O340" s="137"/>
      <c r="P340" s="137"/>
      <c r="Q340" s="137"/>
      <c r="R340" s="137"/>
      <c r="S340" s="137"/>
      <c r="T340" s="138"/>
      <c r="AT340" s="133" t="s">
        <v>349</v>
      </c>
      <c r="AU340" s="133" t="s">
        <v>75</v>
      </c>
      <c r="AV340" s="132" t="s">
        <v>75</v>
      </c>
      <c r="AW340" s="132" t="s">
        <v>26</v>
      </c>
      <c r="AX340" s="132" t="s">
        <v>11</v>
      </c>
      <c r="AY340" s="133" t="s">
        <v>335</v>
      </c>
    </row>
    <row r="341" spans="1:65" s="360" customFormat="1" ht="21.75" customHeight="1">
      <c r="A341" s="297"/>
      <c r="B341" s="23"/>
      <c r="C341" s="116" t="s">
        <v>563</v>
      </c>
      <c r="D341" s="116" t="s">
        <v>338</v>
      </c>
      <c r="E341" s="117" t="s">
        <v>564</v>
      </c>
      <c r="F341" s="118" t="s">
        <v>565</v>
      </c>
      <c r="G341" s="119" t="s">
        <v>78</v>
      </c>
      <c r="H341" s="120">
        <v>24</v>
      </c>
      <c r="I341" s="351"/>
      <c r="J341" s="121">
        <f>ROUND(I341*H341,2)</f>
        <v>0</v>
      </c>
      <c r="K341" s="118" t="s">
        <v>341</v>
      </c>
      <c r="L341" s="23"/>
      <c r="M341" s="122" t="s">
        <v>16</v>
      </c>
      <c r="N341" s="123" t="s">
        <v>35</v>
      </c>
      <c r="O341" s="124">
        <v>0.27600000000000002</v>
      </c>
      <c r="P341" s="124">
        <f>O341*H341</f>
        <v>6.6240000000000006</v>
      </c>
      <c r="Q341" s="124">
        <v>0</v>
      </c>
      <c r="R341" s="124">
        <f>Q341*H341</f>
        <v>0</v>
      </c>
      <c r="S341" s="124">
        <v>0</v>
      </c>
      <c r="T341" s="125">
        <f>S341*H341</f>
        <v>0</v>
      </c>
      <c r="U341" s="297"/>
      <c r="V341" s="297"/>
      <c r="W341" s="297"/>
      <c r="X341" s="297"/>
      <c r="Y341" s="297"/>
      <c r="Z341" s="297"/>
      <c r="AA341" s="297"/>
      <c r="AB341" s="297"/>
      <c r="AC341" s="297"/>
      <c r="AD341" s="297"/>
      <c r="AE341" s="297"/>
      <c r="AR341" s="383" t="s">
        <v>126</v>
      </c>
      <c r="AT341" s="383" t="s">
        <v>338</v>
      </c>
      <c r="AU341" s="383" t="s">
        <v>75</v>
      </c>
      <c r="AY341" s="356" t="s">
        <v>335</v>
      </c>
      <c r="BE341" s="384">
        <f>IF(N341="základní",J341,0)</f>
        <v>0</v>
      </c>
      <c r="BF341" s="384">
        <f>IF(N341="snížená",J341,0)</f>
        <v>0</v>
      </c>
      <c r="BG341" s="384">
        <f>IF(N341="zákl. přenesená",J341,0)</f>
        <v>0</v>
      </c>
      <c r="BH341" s="384">
        <f>IF(N341="sníž. přenesená",J341,0)</f>
        <v>0</v>
      </c>
      <c r="BI341" s="384">
        <f>IF(N341="nulová",J341,0)</f>
        <v>0</v>
      </c>
      <c r="BJ341" s="356" t="s">
        <v>68</v>
      </c>
      <c r="BK341" s="384">
        <f>ROUND(I341*H341,2)</f>
        <v>0</v>
      </c>
      <c r="BL341" s="356" t="s">
        <v>126</v>
      </c>
      <c r="BM341" s="383" t="s">
        <v>566</v>
      </c>
    </row>
    <row r="342" spans="1:65" s="360" customFormat="1" ht="19.5">
      <c r="A342" s="297"/>
      <c r="B342" s="23"/>
      <c r="C342" s="297"/>
      <c r="D342" s="126" t="s">
        <v>343</v>
      </c>
      <c r="E342" s="297"/>
      <c r="F342" s="127" t="s">
        <v>567</v>
      </c>
      <c r="G342" s="297"/>
      <c r="H342" s="297"/>
      <c r="I342" s="352"/>
      <c r="J342" s="297"/>
      <c r="K342" s="297"/>
      <c r="L342" s="23"/>
      <c r="M342" s="128"/>
      <c r="N342" s="129"/>
      <c r="O342" s="45"/>
      <c r="P342" s="45"/>
      <c r="Q342" s="45"/>
      <c r="R342" s="45"/>
      <c r="S342" s="45"/>
      <c r="T342" s="46"/>
      <c r="U342" s="297"/>
      <c r="V342" s="297"/>
      <c r="W342" s="297"/>
      <c r="X342" s="297"/>
      <c r="Y342" s="297"/>
      <c r="Z342" s="297"/>
      <c r="AA342" s="297"/>
      <c r="AB342" s="297"/>
      <c r="AC342" s="297"/>
      <c r="AD342" s="297"/>
      <c r="AE342" s="297"/>
      <c r="AT342" s="356" t="s">
        <v>343</v>
      </c>
      <c r="AU342" s="356" t="s">
        <v>75</v>
      </c>
    </row>
    <row r="343" spans="1:65" s="360" customFormat="1" ht="97.5">
      <c r="A343" s="297"/>
      <c r="B343" s="23"/>
      <c r="C343" s="297"/>
      <c r="D343" s="126" t="s">
        <v>345</v>
      </c>
      <c r="E343" s="297"/>
      <c r="F343" s="130" t="s">
        <v>516</v>
      </c>
      <c r="G343" s="297"/>
      <c r="H343" s="297"/>
      <c r="I343" s="352"/>
      <c r="J343" s="297"/>
      <c r="K343" s="297"/>
      <c r="L343" s="23"/>
      <c r="M343" s="128"/>
      <c r="N343" s="129"/>
      <c r="O343" s="45"/>
      <c r="P343" s="45"/>
      <c r="Q343" s="45"/>
      <c r="R343" s="45"/>
      <c r="S343" s="45"/>
      <c r="T343" s="46"/>
      <c r="U343" s="297"/>
      <c r="V343" s="297"/>
      <c r="W343" s="297"/>
      <c r="X343" s="297"/>
      <c r="Y343" s="297"/>
      <c r="Z343" s="297"/>
      <c r="AA343" s="297"/>
      <c r="AB343" s="297"/>
      <c r="AC343" s="297"/>
      <c r="AD343" s="297"/>
      <c r="AE343" s="297"/>
      <c r="AT343" s="356" t="s">
        <v>345</v>
      </c>
      <c r="AU343" s="356" t="s">
        <v>75</v>
      </c>
    </row>
    <row r="344" spans="1:65" s="360" customFormat="1" ht="19.5">
      <c r="A344" s="297"/>
      <c r="B344" s="23"/>
      <c r="C344" s="297"/>
      <c r="D344" s="126" t="s">
        <v>347</v>
      </c>
      <c r="E344" s="297"/>
      <c r="F344" s="130" t="s">
        <v>421</v>
      </c>
      <c r="G344" s="297"/>
      <c r="H344" s="297"/>
      <c r="I344" s="352"/>
      <c r="J344" s="297"/>
      <c r="K344" s="297"/>
      <c r="L344" s="23"/>
      <c r="M344" s="128"/>
      <c r="N344" s="129"/>
      <c r="O344" s="45"/>
      <c r="P344" s="45"/>
      <c r="Q344" s="45"/>
      <c r="R344" s="45"/>
      <c r="S344" s="45"/>
      <c r="T344" s="46"/>
      <c r="U344" s="297"/>
      <c r="V344" s="297"/>
      <c r="W344" s="297"/>
      <c r="X344" s="297"/>
      <c r="Y344" s="297"/>
      <c r="Z344" s="297"/>
      <c r="AA344" s="297"/>
      <c r="AB344" s="297"/>
      <c r="AC344" s="297"/>
      <c r="AD344" s="297"/>
      <c r="AE344" s="297"/>
      <c r="AT344" s="356" t="s">
        <v>347</v>
      </c>
      <c r="AU344" s="356" t="s">
        <v>75</v>
      </c>
    </row>
    <row r="345" spans="1:65" s="132" customFormat="1">
      <c r="B345" s="131"/>
      <c r="D345" s="126" t="s">
        <v>349</v>
      </c>
      <c r="E345" s="133" t="s">
        <v>16</v>
      </c>
      <c r="F345" s="134" t="s">
        <v>568</v>
      </c>
      <c r="H345" s="135">
        <v>24</v>
      </c>
      <c r="I345" s="353"/>
      <c r="L345" s="131"/>
      <c r="M345" s="136"/>
      <c r="N345" s="137"/>
      <c r="O345" s="137"/>
      <c r="P345" s="137"/>
      <c r="Q345" s="137"/>
      <c r="R345" s="137"/>
      <c r="S345" s="137"/>
      <c r="T345" s="138"/>
      <c r="AT345" s="133" t="s">
        <v>349</v>
      </c>
      <c r="AU345" s="133" t="s">
        <v>75</v>
      </c>
      <c r="AV345" s="132" t="s">
        <v>75</v>
      </c>
      <c r="AW345" s="132" t="s">
        <v>26</v>
      </c>
      <c r="AX345" s="132" t="s">
        <v>11</v>
      </c>
      <c r="AY345" s="133" t="s">
        <v>335</v>
      </c>
    </row>
    <row r="346" spans="1:65" s="106" customFormat="1" ht="22.9" customHeight="1">
      <c r="B346" s="105"/>
      <c r="D346" s="107" t="s">
        <v>63</v>
      </c>
      <c r="E346" s="114" t="s">
        <v>572</v>
      </c>
      <c r="F346" s="114" t="s">
        <v>573</v>
      </c>
      <c r="I346" s="354"/>
      <c r="J346" s="115">
        <f>BK346</f>
        <v>0</v>
      </c>
      <c r="L346" s="105"/>
      <c r="M346" s="110"/>
      <c r="N346" s="111"/>
      <c r="O346" s="111"/>
      <c r="P346" s="112">
        <f>SUM(P347:P356)</f>
        <v>112.72976</v>
      </c>
      <c r="Q346" s="111"/>
      <c r="R346" s="112">
        <f>SUM(R347:R356)</f>
        <v>0</v>
      </c>
      <c r="S346" s="111"/>
      <c r="T346" s="113">
        <f>SUM(T347:T356)</f>
        <v>0</v>
      </c>
      <c r="AR346" s="107" t="s">
        <v>68</v>
      </c>
      <c r="AT346" s="381" t="s">
        <v>63</v>
      </c>
      <c r="AU346" s="381" t="s">
        <v>68</v>
      </c>
      <c r="AY346" s="107" t="s">
        <v>335</v>
      </c>
      <c r="BK346" s="382">
        <f>SUM(BK347:BK356)</f>
        <v>0</v>
      </c>
    </row>
    <row r="347" spans="1:65" s="360" customFormat="1" ht="24">
      <c r="A347" s="297"/>
      <c r="B347" s="23"/>
      <c r="C347" s="116" t="s">
        <v>574</v>
      </c>
      <c r="D347" s="116" t="s">
        <v>338</v>
      </c>
      <c r="E347" s="117" t="s">
        <v>575</v>
      </c>
      <c r="F347" s="118" t="s">
        <v>576</v>
      </c>
      <c r="G347" s="119" t="s">
        <v>78</v>
      </c>
      <c r="H347" s="120">
        <v>416</v>
      </c>
      <c r="I347" s="351"/>
      <c r="J347" s="121">
        <f>ROUND(I347*H347,2)</f>
        <v>0</v>
      </c>
      <c r="K347" s="118" t="s">
        <v>341</v>
      </c>
      <c r="L347" s="23"/>
      <c r="M347" s="122" t="s">
        <v>16</v>
      </c>
      <c r="N347" s="123" t="s">
        <v>35</v>
      </c>
      <c r="O347" s="124">
        <v>0.04</v>
      </c>
      <c r="P347" s="124">
        <f>O347*H347</f>
        <v>16.64</v>
      </c>
      <c r="Q347" s="124">
        <v>0</v>
      </c>
      <c r="R347" s="124">
        <f>Q347*H347</f>
        <v>0</v>
      </c>
      <c r="S347" s="124">
        <v>0</v>
      </c>
      <c r="T347" s="125">
        <f>S347*H347</f>
        <v>0</v>
      </c>
      <c r="U347" s="297"/>
      <c r="V347" s="297"/>
      <c r="W347" s="297"/>
      <c r="X347" s="297"/>
      <c r="Y347" s="297"/>
      <c r="Z347" s="297"/>
      <c r="AA347" s="297"/>
      <c r="AB347" s="297"/>
      <c r="AC347" s="297"/>
      <c r="AD347" s="297"/>
      <c r="AE347" s="297"/>
      <c r="AR347" s="383" t="s">
        <v>126</v>
      </c>
      <c r="AT347" s="383" t="s">
        <v>338</v>
      </c>
      <c r="AU347" s="383" t="s">
        <v>75</v>
      </c>
      <c r="AY347" s="356" t="s">
        <v>335</v>
      </c>
      <c r="BE347" s="384">
        <f>IF(N347="základní",J347,0)</f>
        <v>0</v>
      </c>
      <c r="BF347" s="384">
        <f>IF(N347="snížená",J347,0)</f>
        <v>0</v>
      </c>
      <c r="BG347" s="384">
        <f>IF(N347="zákl. přenesená",J347,0)</f>
        <v>0</v>
      </c>
      <c r="BH347" s="384">
        <f>IF(N347="sníž. přenesená",J347,0)</f>
        <v>0</v>
      </c>
      <c r="BI347" s="384">
        <f>IF(N347="nulová",J347,0)</f>
        <v>0</v>
      </c>
      <c r="BJ347" s="356" t="s">
        <v>68</v>
      </c>
      <c r="BK347" s="384">
        <f>ROUND(I347*H347,2)</f>
        <v>0</v>
      </c>
      <c r="BL347" s="356" t="s">
        <v>126</v>
      </c>
      <c r="BM347" s="383" t="s">
        <v>577</v>
      </c>
    </row>
    <row r="348" spans="1:65" s="360" customFormat="1">
      <c r="A348" s="297"/>
      <c r="B348" s="23"/>
      <c r="C348" s="297"/>
      <c r="D348" s="126" t="s">
        <v>343</v>
      </c>
      <c r="E348" s="297"/>
      <c r="F348" s="127" t="s">
        <v>578</v>
      </c>
      <c r="G348" s="297"/>
      <c r="H348" s="297"/>
      <c r="I348" s="352"/>
      <c r="J348" s="297"/>
      <c r="K348" s="297"/>
      <c r="L348" s="23"/>
      <c r="M348" s="128"/>
      <c r="N348" s="129"/>
      <c r="O348" s="45"/>
      <c r="P348" s="45"/>
      <c r="Q348" s="45"/>
      <c r="R348" s="45"/>
      <c r="S348" s="45"/>
      <c r="T348" s="46"/>
      <c r="U348" s="297"/>
      <c r="V348" s="297"/>
      <c r="W348" s="297"/>
      <c r="X348" s="297"/>
      <c r="Y348" s="297"/>
      <c r="Z348" s="297"/>
      <c r="AA348" s="297"/>
      <c r="AB348" s="297"/>
      <c r="AC348" s="297"/>
      <c r="AD348" s="297"/>
      <c r="AE348" s="297"/>
      <c r="AT348" s="356" t="s">
        <v>343</v>
      </c>
      <c r="AU348" s="356" t="s">
        <v>75</v>
      </c>
    </row>
    <row r="349" spans="1:65" s="360" customFormat="1" ht="68.25">
      <c r="A349" s="297"/>
      <c r="B349" s="23"/>
      <c r="C349" s="297"/>
      <c r="D349" s="126" t="s">
        <v>345</v>
      </c>
      <c r="E349" s="297"/>
      <c r="F349" s="130" t="s">
        <v>454</v>
      </c>
      <c r="G349" s="297"/>
      <c r="H349" s="297"/>
      <c r="I349" s="352"/>
      <c r="J349" s="297"/>
      <c r="K349" s="297"/>
      <c r="L349" s="23"/>
      <c r="M349" s="128"/>
      <c r="N349" s="129"/>
      <c r="O349" s="45"/>
      <c r="P349" s="45"/>
      <c r="Q349" s="45"/>
      <c r="R349" s="45"/>
      <c r="S349" s="45"/>
      <c r="T349" s="46"/>
      <c r="U349" s="297"/>
      <c r="V349" s="297"/>
      <c r="W349" s="297"/>
      <c r="X349" s="297"/>
      <c r="Y349" s="297"/>
      <c r="Z349" s="297"/>
      <c r="AA349" s="297"/>
      <c r="AB349" s="297"/>
      <c r="AC349" s="297"/>
      <c r="AD349" s="297"/>
      <c r="AE349" s="297"/>
      <c r="AT349" s="356" t="s">
        <v>345</v>
      </c>
      <c r="AU349" s="356" t="s">
        <v>75</v>
      </c>
    </row>
    <row r="350" spans="1:65" s="360" customFormat="1" ht="19.5">
      <c r="A350" s="297"/>
      <c r="B350" s="23"/>
      <c r="C350" s="297"/>
      <c r="D350" s="126" t="s">
        <v>347</v>
      </c>
      <c r="E350" s="297"/>
      <c r="F350" s="130" t="s">
        <v>421</v>
      </c>
      <c r="G350" s="297"/>
      <c r="H350" s="297"/>
      <c r="I350" s="352"/>
      <c r="J350" s="297"/>
      <c r="K350" s="297"/>
      <c r="L350" s="23"/>
      <c r="M350" s="128"/>
      <c r="N350" s="129"/>
      <c r="O350" s="45"/>
      <c r="P350" s="45"/>
      <c r="Q350" s="45"/>
      <c r="R350" s="45"/>
      <c r="S350" s="45"/>
      <c r="T350" s="46"/>
      <c r="U350" s="297"/>
      <c r="V350" s="297"/>
      <c r="W350" s="297"/>
      <c r="X350" s="297"/>
      <c r="Y350" s="297"/>
      <c r="Z350" s="297"/>
      <c r="AA350" s="297"/>
      <c r="AB350" s="297"/>
      <c r="AC350" s="297"/>
      <c r="AD350" s="297"/>
      <c r="AE350" s="297"/>
      <c r="AT350" s="356" t="s">
        <v>347</v>
      </c>
      <c r="AU350" s="356" t="s">
        <v>75</v>
      </c>
    </row>
    <row r="351" spans="1:65" s="132" customFormat="1">
      <c r="B351" s="131"/>
      <c r="D351" s="126" t="s">
        <v>349</v>
      </c>
      <c r="E351" s="133" t="s">
        <v>16</v>
      </c>
      <c r="F351" s="134" t="s">
        <v>579</v>
      </c>
      <c r="H351" s="135">
        <v>416</v>
      </c>
      <c r="I351" s="353"/>
      <c r="L351" s="131"/>
      <c r="M351" s="136"/>
      <c r="N351" s="137"/>
      <c r="O351" s="137"/>
      <c r="P351" s="137"/>
      <c r="Q351" s="137"/>
      <c r="R351" s="137"/>
      <c r="S351" s="137"/>
      <c r="T351" s="138"/>
      <c r="AT351" s="133" t="s">
        <v>349</v>
      </c>
      <c r="AU351" s="133" t="s">
        <v>75</v>
      </c>
      <c r="AV351" s="132" t="s">
        <v>75</v>
      </c>
      <c r="AW351" s="132" t="s">
        <v>26</v>
      </c>
      <c r="AX351" s="132" t="s">
        <v>11</v>
      </c>
      <c r="AY351" s="133" t="s">
        <v>335</v>
      </c>
    </row>
    <row r="352" spans="1:65" s="360" customFormat="1" ht="21.75" customHeight="1">
      <c r="A352" s="297"/>
      <c r="B352" s="23"/>
      <c r="C352" s="116" t="s">
        <v>159</v>
      </c>
      <c r="D352" s="116" t="s">
        <v>338</v>
      </c>
      <c r="E352" s="117" t="s">
        <v>584</v>
      </c>
      <c r="F352" s="118" t="s">
        <v>585</v>
      </c>
      <c r="G352" s="119" t="s">
        <v>78</v>
      </c>
      <c r="H352" s="120">
        <v>542.88</v>
      </c>
      <c r="I352" s="351"/>
      <c r="J352" s="121">
        <f>ROUND(I352*H352,2)</f>
        <v>0</v>
      </c>
      <c r="K352" s="118" t="s">
        <v>341</v>
      </c>
      <c r="L352" s="23"/>
      <c r="M352" s="122" t="s">
        <v>16</v>
      </c>
      <c r="N352" s="123" t="s">
        <v>35</v>
      </c>
      <c r="O352" s="124">
        <v>0.17699999999999999</v>
      </c>
      <c r="P352" s="124">
        <f>O352*H352</f>
        <v>96.089759999999998</v>
      </c>
      <c r="Q352" s="124">
        <v>0</v>
      </c>
      <c r="R352" s="124">
        <f>Q352*H352</f>
        <v>0</v>
      </c>
      <c r="S352" s="124">
        <v>0</v>
      </c>
      <c r="T352" s="125">
        <f>S352*H352</f>
        <v>0</v>
      </c>
      <c r="U352" s="297"/>
      <c r="V352" s="297"/>
      <c r="W352" s="297"/>
      <c r="X352" s="297"/>
      <c r="Y352" s="297"/>
      <c r="Z352" s="297"/>
      <c r="AA352" s="297"/>
      <c r="AB352" s="297"/>
      <c r="AC352" s="297"/>
      <c r="AD352" s="297"/>
      <c r="AE352" s="297"/>
      <c r="AR352" s="383" t="s">
        <v>126</v>
      </c>
      <c r="AT352" s="383" t="s">
        <v>338</v>
      </c>
      <c r="AU352" s="383" t="s">
        <v>75</v>
      </c>
      <c r="AY352" s="356" t="s">
        <v>335</v>
      </c>
      <c r="BE352" s="384">
        <f>IF(N352="základní",J352,0)</f>
        <v>0</v>
      </c>
      <c r="BF352" s="384">
        <f>IF(N352="snížená",J352,0)</f>
        <v>0</v>
      </c>
      <c r="BG352" s="384">
        <f>IF(N352="zákl. přenesená",J352,0)</f>
        <v>0</v>
      </c>
      <c r="BH352" s="384">
        <f>IF(N352="sníž. přenesená",J352,0)</f>
        <v>0</v>
      </c>
      <c r="BI352" s="384">
        <f>IF(N352="nulová",J352,0)</f>
        <v>0</v>
      </c>
      <c r="BJ352" s="356" t="s">
        <v>68</v>
      </c>
      <c r="BK352" s="384">
        <f>ROUND(I352*H352,2)</f>
        <v>0</v>
      </c>
      <c r="BL352" s="356" t="s">
        <v>126</v>
      </c>
      <c r="BM352" s="383" t="s">
        <v>586</v>
      </c>
    </row>
    <row r="353" spans="1:65" s="360" customFormat="1">
      <c r="A353" s="297"/>
      <c r="B353" s="23"/>
      <c r="C353" s="297"/>
      <c r="D353" s="126" t="s">
        <v>343</v>
      </c>
      <c r="E353" s="297"/>
      <c r="F353" s="127" t="s">
        <v>587</v>
      </c>
      <c r="G353" s="297"/>
      <c r="H353" s="297"/>
      <c r="I353" s="352"/>
      <c r="J353" s="297"/>
      <c r="K353" s="297"/>
      <c r="L353" s="23"/>
      <c r="M353" s="128"/>
      <c r="N353" s="129"/>
      <c r="O353" s="45"/>
      <c r="P353" s="45"/>
      <c r="Q353" s="45"/>
      <c r="R353" s="45"/>
      <c r="S353" s="45"/>
      <c r="T353" s="46"/>
      <c r="U353" s="297"/>
      <c r="V353" s="297"/>
      <c r="W353" s="297"/>
      <c r="X353" s="297"/>
      <c r="Y353" s="297"/>
      <c r="Z353" s="297"/>
      <c r="AA353" s="297"/>
      <c r="AB353" s="297"/>
      <c r="AC353" s="297"/>
      <c r="AD353" s="297"/>
      <c r="AE353" s="297"/>
      <c r="AT353" s="356" t="s">
        <v>343</v>
      </c>
      <c r="AU353" s="356" t="s">
        <v>75</v>
      </c>
    </row>
    <row r="354" spans="1:65" s="360" customFormat="1" ht="97.5">
      <c r="A354" s="297"/>
      <c r="B354" s="23"/>
      <c r="C354" s="297"/>
      <c r="D354" s="126" t="s">
        <v>345</v>
      </c>
      <c r="E354" s="297"/>
      <c r="F354" s="130" t="s">
        <v>516</v>
      </c>
      <c r="G354" s="297"/>
      <c r="H354" s="297"/>
      <c r="I354" s="352"/>
      <c r="J354" s="297"/>
      <c r="K354" s="297"/>
      <c r="L354" s="23"/>
      <c r="M354" s="128"/>
      <c r="N354" s="129"/>
      <c r="O354" s="45"/>
      <c r="P354" s="45"/>
      <c r="Q354" s="45"/>
      <c r="R354" s="45"/>
      <c r="S354" s="45"/>
      <c r="T354" s="46"/>
      <c r="U354" s="297"/>
      <c r="V354" s="297"/>
      <c r="W354" s="297"/>
      <c r="X354" s="297"/>
      <c r="Y354" s="297"/>
      <c r="Z354" s="297"/>
      <c r="AA354" s="297"/>
      <c r="AB354" s="297"/>
      <c r="AC354" s="297"/>
      <c r="AD354" s="297"/>
      <c r="AE354" s="297"/>
      <c r="AT354" s="356" t="s">
        <v>345</v>
      </c>
      <c r="AU354" s="356" t="s">
        <v>75</v>
      </c>
    </row>
    <row r="355" spans="1:65" s="360" customFormat="1" ht="19.5">
      <c r="A355" s="297"/>
      <c r="B355" s="23"/>
      <c r="C355" s="297"/>
      <c r="D355" s="126" t="s">
        <v>347</v>
      </c>
      <c r="E355" s="297"/>
      <c r="F355" s="130" t="s">
        <v>1538</v>
      </c>
      <c r="G355" s="297"/>
      <c r="H355" s="297"/>
      <c r="I355" s="352"/>
      <c r="J355" s="297"/>
      <c r="K355" s="297"/>
      <c r="L355" s="23"/>
      <c r="M355" s="128"/>
      <c r="N355" s="129"/>
      <c r="O355" s="45"/>
      <c r="P355" s="45"/>
      <c r="Q355" s="45"/>
      <c r="R355" s="45"/>
      <c r="S355" s="45"/>
      <c r="T355" s="46"/>
      <c r="U355" s="297"/>
      <c r="V355" s="297"/>
      <c r="W355" s="297"/>
      <c r="X355" s="297"/>
      <c r="Y355" s="297"/>
      <c r="Z355" s="297"/>
      <c r="AA355" s="297"/>
      <c r="AB355" s="297"/>
      <c r="AC355" s="297"/>
      <c r="AD355" s="297"/>
      <c r="AE355" s="297"/>
      <c r="AT355" s="356" t="s">
        <v>347</v>
      </c>
      <c r="AU355" s="356" t="s">
        <v>75</v>
      </c>
    </row>
    <row r="356" spans="1:65" s="132" customFormat="1">
      <c r="B356" s="131"/>
      <c r="D356" s="126" t="s">
        <v>349</v>
      </c>
      <c r="E356" s="133" t="s">
        <v>16</v>
      </c>
      <c r="F356" s="134" t="s">
        <v>1539</v>
      </c>
      <c r="H356" s="135">
        <v>542.88</v>
      </c>
      <c r="I356" s="353"/>
      <c r="L356" s="131"/>
      <c r="M356" s="136"/>
      <c r="N356" s="137"/>
      <c r="O356" s="137"/>
      <c r="P356" s="137"/>
      <c r="Q356" s="137"/>
      <c r="R356" s="137"/>
      <c r="S356" s="137"/>
      <c r="T356" s="138"/>
      <c r="AT356" s="133" t="s">
        <v>349</v>
      </c>
      <c r="AU356" s="133" t="s">
        <v>75</v>
      </c>
      <c r="AV356" s="132" t="s">
        <v>75</v>
      </c>
      <c r="AW356" s="132" t="s">
        <v>26</v>
      </c>
      <c r="AX356" s="132" t="s">
        <v>11</v>
      </c>
      <c r="AY356" s="133" t="s">
        <v>335</v>
      </c>
    </row>
    <row r="357" spans="1:65" s="106" customFormat="1" ht="22.9" customHeight="1">
      <c r="B357" s="105"/>
      <c r="D357" s="107" t="s">
        <v>63</v>
      </c>
      <c r="E357" s="114" t="s">
        <v>588</v>
      </c>
      <c r="F357" s="114" t="s">
        <v>589</v>
      </c>
      <c r="I357" s="354"/>
      <c r="J357" s="115">
        <f>BK357</f>
        <v>0</v>
      </c>
      <c r="L357" s="105"/>
      <c r="M357" s="110"/>
      <c r="N357" s="111"/>
      <c r="O357" s="111"/>
      <c r="P357" s="112">
        <f>SUM(P358:P366)</f>
        <v>32.645879999999998</v>
      </c>
      <c r="Q357" s="111"/>
      <c r="R357" s="112">
        <f>SUM(R358:R366)</f>
        <v>0</v>
      </c>
      <c r="S357" s="111"/>
      <c r="T357" s="113">
        <f>SUM(T358:T366)</f>
        <v>0</v>
      </c>
      <c r="AR357" s="107" t="s">
        <v>68</v>
      </c>
      <c r="AT357" s="381" t="s">
        <v>63</v>
      </c>
      <c r="AU357" s="381" t="s">
        <v>68</v>
      </c>
      <c r="AY357" s="107" t="s">
        <v>335</v>
      </c>
      <c r="BK357" s="382">
        <f>SUM(BK358:BK366)</f>
        <v>0</v>
      </c>
    </row>
    <row r="358" spans="1:65" s="360" customFormat="1" ht="24">
      <c r="A358" s="297"/>
      <c r="B358" s="23"/>
      <c r="C358" s="116" t="s">
        <v>590</v>
      </c>
      <c r="D358" s="116" t="s">
        <v>338</v>
      </c>
      <c r="E358" s="117" t="s">
        <v>591</v>
      </c>
      <c r="F358" s="118" t="s">
        <v>592</v>
      </c>
      <c r="G358" s="119" t="s">
        <v>78</v>
      </c>
      <c r="H358" s="120">
        <v>374.68</v>
      </c>
      <c r="I358" s="351"/>
      <c r="J358" s="121">
        <f>ROUND(I358*H358,2)</f>
        <v>0</v>
      </c>
      <c r="K358" s="118" t="s">
        <v>16</v>
      </c>
      <c r="L358" s="23"/>
      <c r="M358" s="122" t="s">
        <v>16</v>
      </c>
      <c r="N358" s="123" t="s">
        <v>35</v>
      </c>
      <c r="O358" s="124">
        <v>0</v>
      </c>
      <c r="P358" s="124">
        <f>O358*H358</f>
        <v>0</v>
      </c>
      <c r="Q358" s="124">
        <v>0</v>
      </c>
      <c r="R358" s="124">
        <f>Q358*H358</f>
        <v>0</v>
      </c>
      <c r="S358" s="124">
        <v>0</v>
      </c>
      <c r="T358" s="125">
        <f>S358*H358</f>
        <v>0</v>
      </c>
      <c r="U358" s="297"/>
      <c r="V358" s="297"/>
      <c r="W358" s="297"/>
      <c r="X358" s="297"/>
      <c r="Y358" s="297"/>
      <c r="Z358" s="297"/>
      <c r="AA358" s="297"/>
      <c r="AB358" s="297"/>
      <c r="AC358" s="297"/>
      <c r="AD358" s="297"/>
      <c r="AE358" s="297"/>
      <c r="AR358" s="383" t="s">
        <v>126</v>
      </c>
      <c r="AT358" s="383" t="s">
        <v>338</v>
      </c>
      <c r="AU358" s="383" t="s">
        <v>75</v>
      </c>
      <c r="AY358" s="356" t="s">
        <v>335</v>
      </c>
      <c r="BE358" s="384">
        <f>IF(N358="základní",J358,0)</f>
        <v>0</v>
      </c>
      <c r="BF358" s="384">
        <f>IF(N358="snížená",J358,0)</f>
        <v>0</v>
      </c>
      <c r="BG358" s="384">
        <f>IF(N358="zákl. přenesená",J358,0)</f>
        <v>0</v>
      </c>
      <c r="BH358" s="384">
        <f>IF(N358="sníž. přenesená",J358,0)</f>
        <v>0</v>
      </c>
      <c r="BI358" s="384">
        <f>IF(N358="nulová",J358,0)</f>
        <v>0</v>
      </c>
      <c r="BJ358" s="356" t="s">
        <v>68</v>
      </c>
      <c r="BK358" s="384">
        <f>ROUND(I358*H358,2)</f>
        <v>0</v>
      </c>
      <c r="BL358" s="356" t="s">
        <v>126</v>
      </c>
      <c r="BM358" s="383" t="s">
        <v>593</v>
      </c>
    </row>
    <row r="359" spans="1:65" s="360" customFormat="1">
      <c r="A359" s="297"/>
      <c r="B359" s="23"/>
      <c r="C359" s="297"/>
      <c r="D359" s="126" t="s">
        <v>343</v>
      </c>
      <c r="E359" s="297"/>
      <c r="F359" s="127" t="s">
        <v>592</v>
      </c>
      <c r="G359" s="297"/>
      <c r="H359" s="297"/>
      <c r="I359" s="352"/>
      <c r="J359" s="297"/>
      <c r="K359" s="297"/>
      <c r="L359" s="23"/>
      <c r="M359" s="128"/>
      <c r="N359" s="129"/>
      <c r="O359" s="45"/>
      <c r="P359" s="45"/>
      <c r="Q359" s="45"/>
      <c r="R359" s="45"/>
      <c r="S359" s="45"/>
      <c r="T359" s="46"/>
      <c r="U359" s="297"/>
      <c r="V359" s="297"/>
      <c r="W359" s="297"/>
      <c r="X359" s="297"/>
      <c r="Y359" s="297"/>
      <c r="Z359" s="297"/>
      <c r="AA359" s="297"/>
      <c r="AB359" s="297"/>
      <c r="AC359" s="297"/>
      <c r="AD359" s="297"/>
      <c r="AE359" s="297"/>
      <c r="AT359" s="356" t="s">
        <v>343</v>
      </c>
      <c r="AU359" s="356" t="s">
        <v>75</v>
      </c>
    </row>
    <row r="360" spans="1:65" s="360" customFormat="1" ht="19.5">
      <c r="A360" s="297"/>
      <c r="B360" s="23"/>
      <c r="C360" s="297"/>
      <c r="D360" s="126" t="s">
        <v>347</v>
      </c>
      <c r="E360" s="297"/>
      <c r="F360" s="130" t="s">
        <v>1526</v>
      </c>
      <c r="G360" s="297"/>
      <c r="H360" s="297"/>
      <c r="I360" s="352"/>
      <c r="J360" s="297"/>
      <c r="K360" s="297"/>
      <c r="L360" s="23"/>
      <c r="M360" s="128"/>
      <c r="N360" s="129"/>
      <c r="O360" s="45"/>
      <c r="P360" s="45"/>
      <c r="Q360" s="45"/>
      <c r="R360" s="45"/>
      <c r="S360" s="45"/>
      <c r="T360" s="46"/>
      <c r="U360" s="297"/>
      <c r="V360" s="297"/>
      <c r="W360" s="297"/>
      <c r="X360" s="297"/>
      <c r="Y360" s="297"/>
      <c r="Z360" s="297"/>
      <c r="AA360" s="297"/>
      <c r="AB360" s="297"/>
      <c r="AC360" s="297"/>
      <c r="AD360" s="297"/>
      <c r="AE360" s="297"/>
      <c r="AT360" s="356" t="s">
        <v>347</v>
      </c>
      <c r="AU360" s="356" t="s">
        <v>75</v>
      </c>
    </row>
    <row r="361" spans="1:65" s="132" customFormat="1">
      <c r="B361" s="131"/>
      <c r="D361" s="126" t="s">
        <v>349</v>
      </c>
      <c r="E361" s="133" t="s">
        <v>16</v>
      </c>
      <c r="F361" s="134" t="s">
        <v>1582</v>
      </c>
      <c r="H361" s="135">
        <v>374.68</v>
      </c>
      <c r="I361" s="353"/>
      <c r="L361" s="131"/>
      <c r="M361" s="136"/>
      <c r="N361" s="137"/>
      <c r="O361" s="137"/>
      <c r="P361" s="137"/>
      <c r="Q361" s="137"/>
      <c r="R361" s="137"/>
      <c r="S361" s="137"/>
      <c r="T361" s="138"/>
      <c r="AT361" s="133" t="s">
        <v>349</v>
      </c>
      <c r="AU361" s="133" t="s">
        <v>75</v>
      </c>
      <c r="AV361" s="132" t="s">
        <v>75</v>
      </c>
      <c r="AW361" s="132" t="s">
        <v>26</v>
      </c>
      <c r="AX361" s="132" t="s">
        <v>11</v>
      </c>
      <c r="AY361" s="133" t="s">
        <v>335</v>
      </c>
    </row>
    <row r="362" spans="1:65" s="360" customFormat="1" ht="21.75" customHeight="1">
      <c r="A362" s="297"/>
      <c r="B362" s="23"/>
      <c r="C362" s="116" t="s">
        <v>594</v>
      </c>
      <c r="D362" s="116" t="s">
        <v>338</v>
      </c>
      <c r="E362" s="117" t="s">
        <v>584</v>
      </c>
      <c r="F362" s="118" t="s">
        <v>585</v>
      </c>
      <c r="G362" s="119" t="s">
        <v>78</v>
      </c>
      <c r="H362" s="120">
        <v>184.44</v>
      </c>
      <c r="I362" s="351"/>
      <c r="J362" s="121">
        <f>ROUND(I362*H362,2)</f>
        <v>0</v>
      </c>
      <c r="K362" s="118" t="s">
        <v>341</v>
      </c>
      <c r="L362" s="23"/>
      <c r="M362" s="122" t="s">
        <v>16</v>
      </c>
      <c r="N362" s="123" t="s">
        <v>35</v>
      </c>
      <c r="O362" s="124">
        <v>0.17699999999999999</v>
      </c>
      <c r="P362" s="124">
        <f>O362*H362</f>
        <v>32.645879999999998</v>
      </c>
      <c r="Q362" s="124">
        <v>0</v>
      </c>
      <c r="R362" s="124">
        <f>Q362*H362</f>
        <v>0</v>
      </c>
      <c r="S362" s="124">
        <v>0</v>
      </c>
      <c r="T362" s="125">
        <f>S362*H362</f>
        <v>0</v>
      </c>
      <c r="U362" s="297"/>
      <c r="V362" s="297"/>
      <c r="W362" s="297"/>
      <c r="X362" s="297"/>
      <c r="Y362" s="297"/>
      <c r="Z362" s="297"/>
      <c r="AA362" s="297"/>
      <c r="AB362" s="297"/>
      <c r="AC362" s="297"/>
      <c r="AD362" s="297"/>
      <c r="AE362" s="297"/>
      <c r="AR362" s="383" t="s">
        <v>126</v>
      </c>
      <c r="AT362" s="383" t="s">
        <v>338</v>
      </c>
      <c r="AU362" s="383" t="s">
        <v>75</v>
      </c>
      <c r="AY362" s="356" t="s">
        <v>335</v>
      </c>
      <c r="BE362" s="384">
        <f>IF(N362="základní",J362,0)</f>
        <v>0</v>
      </c>
      <c r="BF362" s="384">
        <f>IF(N362="snížená",J362,0)</f>
        <v>0</v>
      </c>
      <c r="BG362" s="384">
        <f>IF(N362="zákl. přenesená",J362,0)</f>
        <v>0</v>
      </c>
      <c r="BH362" s="384">
        <f>IF(N362="sníž. přenesená",J362,0)</f>
        <v>0</v>
      </c>
      <c r="BI362" s="384">
        <f>IF(N362="nulová",J362,0)</f>
        <v>0</v>
      </c>
      <c r="BJ362" s="356" t="s">
        <v>68</v>
      </c>
      <c r="BK362" s="384">
        <f>ROUND(I362*H362,2)</f>
        <v>0</v>
      </c>
      <c r="BL362" s="356" t="s">
        <v>126</v>
      </c>
      <c r="BM362" s="383" t="s">
        <v>595</v>
      </c>
    </row>
    <row r="363" spans="1:65" s="360" customFormat="1">
      <c r="A363" s="297"/>
      <c r="B363" s="23"/>
      <c r="C363" s="297"/>
      <c r="D363" s="126" t="s">
        <v>343</v>
      </c>
      <c r="E363" s="297"/>
      <c r="F363" s="127" t="s">
        <v>587</v>
      </c>
      <c r="G363" s="297"/>
      <c r="H363" s="297"/>
      <c r="I363" s="352"/>
      <c r="J363" s="297"/>
      <c r="K363" s="297"/>
      <c r="L363" s="23"/>
      <c r="M363" s="128"/>
      <c r="N363" s="129"/>
      <c r="O363" s="45"/>
      <c r="P363" s="45"/>
      <c r="Q363" s="45"/>
      <c r="R363" s="45"/>
      <c r="S363" s="45"/>
      <c r="T363" s="46"/>
      <c r="U363" s="297"/>
      <c r="V363" s="297"/>
      <c r="W363" s="297"/>
      <c r="X363" s="297"/>
      <c r="Y363" s="297"/>
      <c r="Z363" s="297"/>
      <c r="AA363" s="297"/>
      <c r="AB363" s="297"/>
      <c r="AC363" s="297"/>
      <c r="AD363" s="297"/>
      <c r="AE363" s="297"/>
      <c r="AT363" s="356" t="s">
        <v>343</v>
      </c>
      <c r="AU363" s="356" t="s">
        <v>75</v>
      </c>
    </row>
    <row r="364" spans="1:65" s="360" customFormat="1" ht="97.5">
      <c r="A364" s="297"/>
      <c r="B364" s="23"/>
      <c r="C364" s="297"/>
      <c r="D364" s="126" t="s">
        <v>345</v>
      </c>
      <c r="E364" s="297"/>
      <c r="F364" s="130" t="s">
        <v>516</v>
      </c>
      <c r="G364" s="297"/>
      <c r="H364" s="297"/>
      <c r="I364" s="352"/>
      <c r="J364" s="297"/>
      <c r="K364" s="297"/>
      <c r="L364" s="23"/>
      <c r="M364" s="128"/>
      <c r="N364" s="129"/>
      <c r="O364" s="45"/>
      <c r="P364" s="45"/>
      <c r="Q364" s="45"/>
      <c r="R364" s="45"/>
      <c r="S364" s="45"/>
      <c r="T364" s="46"/>
      <c r="U364" s="297"/>
      <c r="V364" s="297"/>
      <c r="W364" s="297"/>
      <c r="X364" s="297"/>
      <c r="Y364" s="297"/>
      <c r="Z364" s="297"/>
      <c r="AA364" s="297"/>
      <c r="AB364" s="297"/>
      <c r="AC364" s="297"/>
      <c r="AD364" s="297"/>
      <c r="AE364" s="297"/>
      <c r="AT364" s="356" t="s">
        <v>345</v>
      </c>
      <c r="AU364" s="356" t="s">
        <v>75</v>
      </c>
    </row>
    <row r="365" spans="1:65" s="360" customFormat="1" ht="19.5">
      <c r="A365" s="297"/>
      <c r="B365" s="23"/>
      <c r="C365" s="297"/>
      <c r="D365" s="126" t="s">
        <v>347</v>
      </c>
      <c r="E365" s="297"/>
      <c r="F365" s="130" t="s">
        <v>1541</v>
      </c>
      <c r="G365" s="297"/>
      <c r="H365" s="297"/>
      <c r="I365" s="352"/>
      <c r="J365" s="297"/>
      <c r="K365" s="297"/>
      <c r="L365" s="23"/>
      <c r="M365" s="128"/>
      <c r="N365" s="129"/>
      <c r="O365" s="45"/>
      <c r="P365" s="45"/>
      <c r="Q365" s="45"/>
      <c r="R365" s="45"/>
      <c r="S365" s="45"/>
      <c r="T365" s="46"/>
      <c r="U365" s="297"/>
      <c r="V365" s="297"/>
      <c r="W365" s="297"/>
      <c r="X365" s="297"/>
      <c r="Y365" s="297"/>
      <c r="Z365" s="297"/>
      <c r="AA365" s="297"/>
      <c r="AB365" s="297"/>
      <c r="AC365" s="297"/>
      <c r="AD365" s="297"/>
      <c r="AE365" s="297"/>
      <c r="AT365" s="356" t="s">
        <v>347</v>
      </c>
      <c r="AU365" s="356" t="s">
        <v>75</v>
      </c>
    </row>
    <row r="366" spans="1:65" s="132" customFormat="1">
      <c r="B366" s="131"/>
      <c r="D366" s="126" t="s">
        <v>349</v>
      </c>
      <c r="E366" s="133" t="s">
        <v>16</v>
      </c>
      <c r="F366" s="134" t="s">
        <v>1540</v>
      </c>
      <c r="H366" s="135">
        <v>184.44</v>
      </c>
      <c r="I366" s="353"/>
      <c r="L366" s="131"/>
      <c r="M366" s="136"/>
      <c r="N366" s="137"/>
      <c r="O366" s="137"/>
      <c r="P366" s="137"/>
      <c r="Q366" s="137"/>
      <c r="R366" s="137"/>
      <c r="S366" s="137"/>
      <c r="T366" s="138"/>
      <c r="AT366" s="133" t="s">
        <v>349</v>
      </c>
      <c r="AU366" s="133" t="s">
        <v>75</v>
      </c>
      <c r="AV366" s="132" t="s">
        <v>75</v>
      </c>
      <c r="AW366" s="132" t="s">
        <v>26</v>
      </c>
      <c r="AX366" s="132" t="s">
        <v>11</v>
      </c>
      <c r="AY366" s="133" t="s">
        <v>335</v>
      </c>
    </row>
    <row r="367" spans="1:65" s="106" customFormat="1" ht="22.9" customHeight="1">
      <c r="B367" s="105"/>
      <c r="D367" s="107" t="s">
        <v>63</v>
      </c>
      <c r="E367" s="114" t="s">
        <v>596</v>
      </c>
      <c r="F367" s="114" t="s">
        <v>597</v>
      </c>
      <c r="I367" s="354"/>
      <c r="J367" s="115">
        <f>BK367</f>
        <v>0</v>
      </c>
      <c r="L367" s="105"/>
      <c r="M367" s="110"/>
      <c r="N367" s="111"/>
      <c r="O367" s="111"/>
      <c r="P367" s="112">
        <f>SUM(P368:P384)</f>
        <v>88.54</v>
      </c>
      <c r="Q367" s="111"/>
      <c r="R367" s="112">
        <f>SUM(R368:R384)</f>
        <v>0</v>
      </c>
      <c r="S367" s="111"/>
      <c r="T367" s="113">
        <f>SUM(T368:T384)</f>
        <v>0</v>
      </c>
      <c r="AR367" s="107" t="s">
        <v>68</v>
      </c>
      <c r="AT367" s="381" t="s">
        <v>63</v>
      </c>
      <c r="AU367" s="381" t="s">
        <v>68</v>
      </c>
      <c r="AY367" s="107" t="s">
        <v>335</v>
      </c>
      <c r="BK367" s="382">
        <f>SUM(BK368:BK384)</f>
        <v>0</v>
      </c>
    </row>
    <row r="368" spans="1:65" s="360" customFormat="1" ht="21.75" customHeight="1">
      <c r="A368" s="297"/>
      <c r="B368" s="23"/>
      <c r="C368" s="116" t="s">
        <v>624</v>
      </c>
      <c r="D368" s="116" t="s">
        <v>338</v>
      </c>
      <c r="E368" s="117" t="s">
        <v>625</v>
      </c>
      <c r="F368" s="118" t="s">
        <v>626</v>
      </c>
      <c r="G368" s="119" t="s">
        <v>353</v>
      </c>
      <c r="H368" s="120">
        <v>30</v>
      </c>
      <c r="I368" s="351"/>
      <c r="J368" s="121">
        <f>ROUND(I368*H368,2)</f>
        <v>0</v>
      </c>
      <c r="K368" s="118" t="s">
        <v>341</v>
      </c>
      <c r="L368" s="23"/>
      <c r="M368" s="122" t="s">
        <v>16</v>
      </c>
      <c r="N368" s="123" t="s">
        <v>35</v>
      </c>
      <c r="O368" s="124">
        <v>0.12</v>
      </c>
      <c r="P368" s="124">
        <f>O368*H368</f>
        <v>3.5999999999999996</v>
      </c>
      <c r="Q368" s="124">
        <v>0</v>
      </c>
      <c r="R368" s="124">
        <f>Q368*H368</f>
        <v>0</v>
      </c>
      <c r="S368" s="124">
        <v>0</v>
      </c>
      <c r="T368" s="125">
        <f>S368*H368</f>
        <v>0</v>
      </c>
      <c r="U368" s="297"/>
      <c r="V368" s="297"/>
      <c r="W368" s="297"/>
      <c r="X368" s="297"/>
      <c r="Y368" s="297"/>
      <c r="Z368" s="297"/>
      <c r="AA368" s="297"/>
      <c r="AB368" s="297"/>
      <c r="AC368" s="297"/>
      <c r="AD368" s="297"/>
      <c r="AE368" s="297"/>
      <c r="AR368" s="383" t="s">
        <v>126</v>
      </c>
      <c r="AT368" s="383" t="s">
        <v>338</v>
      </c>
      <c r="AU368" s="383" t="s">
        <v>75</v>
      </c>
      <c r="AY368" s="356" t="s">
        <v>335</v>
      </c>
      <c r="BE368" s="384">
        <f>IF(N368="základní",J368,0)</f>
        <v>0</v>
      </c>
      <c r="BF368" s="384">
        <f>IF(N368="snížená",J368,0)</f>
        <v>0</v>
      </c>
      <c r="BG368" s="384">
        <f>IF(N368="zákl. přenesená",J368,0)</f>
        <v>0</v>
      </c>
      <c r="BH368" s="384">
        <f>IF(N368="sníž. přenesená",J368,0)</f>
        <v>0</v>
      </c>
      <c r="BI368" s="384">
        <f>IF(N368="nulová",J368,0)</f>
        <v>0</v>
      </c>
      <c r="BJ368" s="356" t="s">
        <v>68</v>
      </c>
      <c r="BK368" s="384">
        <f>ROUND(I368*H368,2)</f>
        <v>0</v>
      </c>
      <c r="BL368" s="356" t="s">
        <v>126</v>
      </c>
      <c r="BM368" s="383" t="s">
        <v>627</v>
      </c>
    </row>
    <row r="369" spans="1:65" s="360" customFormat="1" ht="19.5">
      <c r="A369" s="297"/>
      <c r="B369" s="23"/>
      <c r="C369" s="297"/>
      <c r="D369" s="126" t="s">
        <v>343</v>
      </c>
      <c r="E369" s="297"/>
      <c r="F369" s="127" t="s">
        <v>628</v>
      </c>
      <c r="G369" s="297"/>
      <c r="H369" s="297"/>
      <c r="I369" s="352"/>
      <c r="J369" s="297"/>
      <c r="K369" s="297"/>
      <c r="L369" s="23"/>
      <c r="M369" s="128"/>
      <c r="N369" s="129"/>
      <c r="O369" s="45"/>
      <c r="P369" s="45"/>
      <c r="Q369" s="45"/>
      <c r="R369" s="45"/>
      <c r="S369" s="45"/>
      <c r="T369" s="46"/>
      <c r="U369" s="297"/>
      <c r="V369" s="297"/>
      <c r="W369" s="297"/>
      <c r="X369" s="297"/>
      <c r="Y369" s="297"/>
      <c r="Z369" s="297"/>
      <c r="AA369" s="297"/>
      <c r="AB369" s="297"/>
      <c r="AC369" s="297"/>
      <c r="AD369" s="297"/>
      <c r="AE369" s="297"/>
      <c r="AT369" s="356" t="s">
        <v>343</v>
      </c>
      <c r="AU369" s="356" t="s">
        <v>75</v>
      </c>
    </row>
    <row r="370" spans="1:65" s="360" customFormat="1" ht="87.75">
      <c r="A370" s="297"/>
      <c r="B370" s="23"/>
      <c r="C370" s="297"/>
      <c r="D370" s="126" t="s">
        <v>345</v>
      </c>
      <c r="E370" s="297"/>
      <c r="F370" s="130" t="s">
        <v>629</v>
      </c>
      <c r="G370" s="297"/>
      <c r="H370" s="297"/>
      <c r="I370" s="352"/>
      <c r="J370" s="297"/>
      <c r="K370" s="297"/>
      <c r="L370" s="23"/>
      <c r="M370" s="128"/>
      <c r="N370" s="129"/>
      <c r="O370" s="45"/>
      <c r="P370" s="45"/>
      <c r="Q370" s="45"/>
      <c r="R370" s="45"/>
      <c r="S370" s="45"/>
      <c r="T370" s="46"/>
      <c r="U370" s="297"/>
      <c r="V370" s="297"/>
      <c r="W370" s="297"/>
      <c r="X370" s="297"/>
      <c r="Y370" s="297"/>
      <c r="Z370" s="297"/>
      <c r="AA370" s="297"/>
      <c r="AB370" s="297"/>
      <c r="AC370" s="297"/>
      <c r="AD370" s="297"/>
      <c r="AE370" s="297"/>
      <c r="AT370" s="356" t="s">
        <v>345</v>
      </c>
      <c r="AU370" s="356" t="s">
        <v>75</v>
      </c>
    </row>
    <row r="371" spans="1:65" s="360" customFormat="1" ht="21.75" customHeight="1">
      <c r="A371" s="297"/>
      <c r="B371" s="23"/>
      <c r="C371" s="116" t="s">
        <v>632</v>
      </c>
      <c r="D371" s="116" t="s">
        <v>338</v>
      </c>
      <c r="E371" s="117" t="s">
        <v>584</v>
      </c>
      <c r="F371" s="118" t="s">
        <v>585</v>
      </c>
      <c r="G371" s="119" t="s">
        <v>78</v>
      </c>
      <c r="H371" s="120">
        <v>124</v>
      </c>
      <c r="I371" s="351"/>
      <c r="J371" s="121">
        <f>ROUND(I371*H371,2)</f>
        <v>0</v>
      </c>
      <c r="K371" s="118" t="s">
        <v>341</v>
      </c>
      <c r="L371" s="23"/>
      <c r="M371" s="122" t="s">
        <v>16</v>
      </c>
      <c r="N371" s="123" t="s">
        <v>35</v>
      </c>
      <c r="O371" s="124">
        <v>0.17699999999999999</v>
      </c>
      <c r="P371" s="124">
        <f>O371*H371</f>
        <v>21.948</v>
      </c>
      <c r="Q371" s="124">
        <v>0</v>
      </c>
      <c r="R371" s="124">
        <f>Q371*H371</f>
        <v>0</v>
      </c>
      <c r="S371" s="124">
        <v>0</v>
      </c>
      <c r="T371" s="125">
        <f>S371*H371</f>
        <v>0</v>
      </c>
      <c r="U371" s="297"/>
      <c r="V371" s="297"/>
      <c r="W371" s="297"/>
      <c r="X371" s="297"/>
      <c r="Y371" s="297"/>
      <c r="Z371" s="297"/>
      <c r="AA371" s="297"/>
      <c r="AB371" s="297"/>
      <c r="AC371" s="297"/>
      <c r="AD371" s="297"/>
      <c r="AE371" s="297"/>
      <c r="AR371" s="383" t="s">
        <v>126</v>
      </c>
      <c r="AT371" s="383" t="s">
        <v>338</v>
      </c>
      <c r="AU371" s="383" t="s">
        <v>75</v>
      </c>
      <c r="AY371" s="356" t="s">
        <v>335</v>
      </c>
      <c r="BE371" s="384">
        <f>IF(N371="základní",J371,0)</f>
        <v>0</v>
      </c>
      <c r="BF371" s="384">
        <f>IF(N371="snížená",J371,0)</f>
        <v>0</v>
      </c>
      <c r="BG371" s="384">
        <f>IF(N371="zákl. přenesená",J371,0)</f>
        <v>0</v>
      </c>
      <c r="BH371" s="384">
        <f>IF(N371="sníž. přenesená",J371,0)</f>
        <v>0</v>
      </c>
      <c r="BI371" s="384">
        <f>IF(N371="nulová",J371,0)</f>
        <v>0</v>
      </c>
      <c r="BJ371" s="356" t="s">
        <v>68</v>
      </c>
      <c r="BK371" s="384">
        <f>ROUND(I371*H371,2)</f>
        <v>0</v>
      </c>
      <c r="BL371" s="356" t="s">
        <v>126</v>
      </c>
      <c r="BM371" s="383" t="s">
        <v>633</v>
      </c>
    </row>
    <row r="372" spans="1:65" s="360" customFormat="1">
      <c r="A372" s="297"/>
      <c r="B372" s="23"/>
      <c r="C372" s="297"/>
      <c r="D372" s="126" t="s">
        <v>343</v>
      </c>
      <c r="E372" s="297"/>
      <c r="F372" s="127" t="s">
        <v>587</v>
      </c>
      <c r="G372" s="297"/>
      <c r="H372" s="297"/>
      <c r="I372" s="352"/>
      <c r="J372" s="297"/>
      <c r="K372" s="297"/>
      <c r="L372" s="23"/>
      <c r="M372" s="128"/>
      <c r="N372" s="129"/>
      <c r="O372" s="45"/>
      <c r="P372" s="45"/>
      <c r="Q372" s="45"/>
      <c r="R372" s="45"/>
      <c r="S372" s="45"/>
      <c r="T372" s="46"/>
      <c r="U372" s="297"/>
      <c r="V372" s="297"/>
      <c r="W372" s="297"/>
      <c r="X372" s="297"/>
      <c r="Y372" s="297"/>
      <c r="Z372" s="297"/>
      <c r="AA372" s="297"/>
      <c r="AB372" s="297"/>
      <c r="AC372" s="297"/>
      <c r="AD372" s="297"/>
      <c r="AE372" s="297"/>
      <c r="AT372" s="356" t="s">
        <v>343</v>
      </c>
      <c r="AU372" s="356" t="s">
        <v>75</v>
      </c>
    </row>
    <row r="373" spans="1:65" s="360" customFormat="1" ht="97.5">
      <c r="A373" s="297"/>
      <c r="B373" s="23"/>
      <c r="C373" s="297"/>
      <c r="D373" s="126" t="s">
        <v>345</v>
      </c>
      <c r="E373" s="297"/>
      <c r="F373" s="130" t="s">
        <v>516</v>
      </c>
      <c r="G373" s="297"/>
      <c r="H373" s="297"/>
      <c r="I373" s="352"/>
      <c r="J373" s="297"/>
      <c r="K373" s="297"/>
      <c r="L373" s="23"/>
      <c r="M373" s="128"/>
      <c r="N373" s="129"/>
      <c r="O373" s="45"/>
      <c r="P373" s="45"/>
      <c r="Q373" s="45"/>
      <c r="R373" s="45"/>
      <c r="S373" s="45"/>
      <c r="T373" s="46"/>
      <c r="U373" s="297"/>
      <c r="V373" s="297"/>
      <c r="W373" s="297"/>
      <c r="X373" s="297"/>
      <c r="Y373" s="297"/>
      <c r="Z373" s="297"/>
      <c r="AA373" s="297"/>
      <c r="AB373" s="297"/>
      <c r="AC373" s="297"/>
      <c r="AD373" s="297"/>
      <c r="AE373" s="297"/>
      <c r="AT373" s="356" t="s">
        <v>345</v>
      </c>
      <c r="AU373" s="356" t="s">
        <v>75</v>
      </c>
    </row>
    <row r="374" spans="1:65" s="360" customFormat="1" ht="19.5">
      <c r="A374" s="297"/>
      <c r="B374" s="23"/>
      <c r="C374" s="297"/>
      <c r="D374" s="126" t="s">
        <v>347</v>
      </c>
      <c r="E374" s="297"/>
      <c r="F374" s="130" t="s">
        <v>1526</v>
      </c>
      <c r="G374" s="297"/>
      <c r="H374" s="297"/>
      <c r="I374" s="352"/>
      <c r="J374" s="297"/>
      <c r="K374" s="297"/>
      <c r="L374" s="23"/>
      <c r="M374" s="128"/>
      <c r="N374" s="129"/>
      <c r="O374" s="45"/>
      <c r="P374" s="45"/>
      <c r="Q374" s="45"/>
      <c r="R374" s="45"/>
      <c r="S374" s="45"/>
      <c r="T374" s="46"/>
      <c r="U374" s="297"/>
      <c r="V374" s="297"/>
      <c r="W374" s="297"/>
      <c r="X374" s="297"/>
      <c r="Y374" s="297"/>
      <c r="Z374" s="297"/>
      <c r="AA374" s="297"/>
      <c r="AB374" s="297"/>
      <c r="AC374" s="297"/>
      <c r="AD374" s="297"/>
      <c r="AE374" s="297"/>
      <c r="AT374" s="356" t="s">
        <v>347</v>
      </c>
      <c r="AU374" s="356" t="s">
        <v>75</v>
      </c>
    </row>
    <row r="375" spans="1:65" s="132" customFormat="1">
      <c r="B375" s="131"/>
      <c r="D375" s="126" t="s">
        <v>349</v>
      </c>
      <c r="E375" s="133" t="s">
        <v>16</v>
      </c>
      <c r="F375" s="134" t="s">
        <v>605</v>
      </c>
      <c r="H375" s="135">
        <v>124</v>
      </c>
      <c r="I375" s="353"/>
      <c r="L375" s="131"/>
      <c r="M375" s="136"/>
      <c r="N375" s="137"/>
      <c r="O375" s="137"/>
      <c r="P375" s="137"/>
      <c r="Q375" s="137"/>
      <c r="R375" s="137"/>
      <c r="S375" s="137"/>
      <c r="T375" s="138"/>
      <c r="AT375" s="133" t="s">
        <v>349</v>
      </c>
      <c r="AU375" s="133" t="s">
        <v>75</v>
      </c>
      <c r="AV375" s="132" t="s">
        <v>75</v>
      </c>
      <c r="AW375" s="132" t="s">
        <v>26</v>
      </c>
      <c r="AX375" s="132" t="s">
        <v>11</v>
      </c>
      <c r="AY375" s="133" t="s">
        <v>335</v>
      </c>
    </row>
    <row r="376" spans="1:65" s="360" customFormat="1" ht="24">
      <c r="A376" s="297"/>
      <c r="B376" s="23"/>
      <c r="C376" s="116" t="s">
        <v>634</v>
      </c>
      <c r="D376" s="116" t="s">
        <v>338</v>
      </c>
      <c r="E376" s="117" t="s">
        <v>635</v>
      </c>
      <c r="F376" s="118" t="s">
        <v>636</v>
      </c>
      <c r="G376" s="119" t="s">
        <v>78</v>
      </c>
      <c r="H376" s="120">
        <v>496</v>
      </c>
      <c r="I376" s="351"/>
      <c r="J376" s="121">
        <f>ROUND(I376*H376,2)</f>
        <v>0</v>
      </c>
      <c r="K376" s="118" t="s">
        <v>341</v>
      </c>
      <c r="L376" s="23"/>
      <c r="M376" s="122" t="s">
        <v>16</v>
      </c>
      <c r="N376" s="123" t="s">
        <v>35</v>
      </c>
      <c r="O376" s="124">
        <v>0.127</v>
      </c>
      <c r="P376" s="124">
        <f>O376*H376</f>
        <v>62.992000000000004</v>
      </c>
      <c r="Q376" s="124">
        <v>0</v>
      </c>
      <c r="R376" s="124">
        <f>Q376*H376</f>
        <v>0</v>
      </c>
      <c r="S376" s="124">
        <v>0</v>
      </c>
      <c r="T376" s="125">
        <f>S376*H376</f>
        <v>0</v>
      </c>
      <c r="U376" s="297"/>
      <c r="V376" s="297"/>
      <c r="W376" s="297"/>
      <c r="X376" s="297"/>
      <c r="Y376" s="297"/>
      <c r="Z376" s="297"/>
      <c r="AA376" s="297"/>
      <c r="AB376" s="297"/>
      <c r="AC376" s="297"/>
      <c r="AD376" s="297"/>
      <c r="AE376" s="297"/>
      <c r="AR376" s="383" t="s">
        <v>126</v>
      </c>
      <c r="AT376" s="383" t="s">
        <v>338</v>
      </c>
      <c r="AU376" s="383" t="s">
        <v>75</v>
      </c>
      <c r="AY376" s="356" t="s">
        <v>335</v>
      </c>
      <c r="BE376" s="384">
        <f>IF(N376="základní",J376,0)</f>
        <v>0</v>
      </c>
      <c r="BF376" s="384">
        <f>IF(N376="snížená",J376,0)</f>
        <v>0</v>
      </c>
      <c r="BG376" s="384">
        <f>IF(N376="zákl. přenesená",J376,0)</f>
        <v>0</v>
      </c>
      <c r="BH376" s="384">
        <f>IF(N376="sníž. přenesená",J376,0)</f>
        <v>0</v>
      </c>
      <c r="BI376" s="384">
        <f>IF(N376="nulová",J376,0)</f>
        <v>0</v>
      </c>
      <c r="BJ376" s="356" t="s">
        <v>68</v>
      </c>
      <c r="BK376" s="384">
        <f>ROUND(I376*H376,2)</f>
        <v>0</v>
      </c>
      <c r="BL376" s="356" t="s">
        <v>126</v>
      </c>
      <c r="BM376" s="383" t="s">
        <v>637</v>
      </c>
    </row>
    <row r="377" spans="1:65" s="360" customFormat="1">
      <c r="A377" s="297"/>
      <c r="B377" s="23"/>
      <c r="C377" s="297"/>
      <c r="D377" s="126" t="s">
        <v>343</v>
      </c>
      <c r="E377" s="297"/>
      <c r="F377" s="127" t="s">
        <v>638</v>
      </c>
      <c r="G377" s="297"/>
      <c r="H377" s="297"/>
      <c r="I377" s="352"/>
      <c r="J377" s="297"/>
      <c r="K377" s="297"/>
      <c r="L377" s="23"/>
      <c r="M377" s="128"/>
      <c r="N377" s="129"/>
      <c r="O377" s="45"/>
      <c r="P377" s="45"/>
      <c r="Q377" s="45"/>
      <c r="R377" s="45"/>
      <c r="S377" s="45"/>
      <c r="T377" s="46"/>
      <c r="U377" s="297"/>
      <c r="V377" s="297"/>
      <c r="W377" s="297"/>
      <c r="X377" s="297"/>
      <c r="Y377" s="297"/>
      <c r="Z377" s="297"/>
      <c r="AA377" s="297"/>
      <c r="AB377" s="297"/>
      <c r="AC377" s="297"/>
      <c r="AD377" s="297"/>
      <c r="AE377" s="297"/>
      <c r="AT377" s="356" t="s">
        <v>343</v>
      </c>
      <c r="AU377" s="356" t="s">
        <v>75</v>
      </c>
    </row>
    <row r="378" spans="1:65" s="360" customFormat="1" ht="68.25">
      <c r="A378" s="297"/>
      <c r="B378" s="23"/>
      <c r="C378" s="297"/>
      <c r="D378" s="126" t="s">
        <v>345</v>
      </c>
      <c r="E378" s="297"/>
      <c r="F378" s="130" t="s">
        <v>346</v>
      </c>
      <c r="G378" s="297"/>
      <c r="H378" s="297"/>
      <c r="I378" s="352"/>
      <c r="J378" s="297"/>
      <c r="K378" s="297"/>
      <c r="L378" s="23"/>
      <c r="M378" s="128"/>
      <c r="N378" s="129"/>
      <c r="O378" s="45"/>
      <c r="P378" s="45"/>
      <c r="Q378" s="45"/>
      <c r="R378" s="45"/>
      <c r="S378" s="45"/>
      <c r="T378" s="46"/>
      <c r="U378" s="297"/>
      <c r="V378" s="297"/>
      <c r="W378" s="297"/>
      <c r="X378" s="297"/>
      <c r="Y378" s="297"/>
      <c r="Z378" s="297"/>
      <c r="AA378" s="297"/>
      <c r="AB378" s="297"/>
      <c r="AC378" s="297"/>
      <c r="AD378" s="297"/>
      <c r="AE378" s="297"/>
      <c r="AT378" s="356" t="s">
        <v>345</v>
      </c>
      <c r="AU378" s="356" t="s">
        <v>75</v>
      </c>
    </row>
    <row r="379" spans="1:65" s="360" customFormat="1" ht="19.5">
      <c r="A379" s="297"/>
      <c r="B379" s="23"/>
      <c r="C379" s="297"/>
      <c r="D379" s="126" t="s">
        <v>347</v>
      </c>
      <c r="E379" s="297"/>
      <c r="F379" s="130" t="s">
        <v>1566</v>
      </c>
      <c r="G379" s="297"/>
      <c r="H379" s="297"/>
      <c r="I379" s="352"/>
      <c r="J379" s="297"/>
      <c r="K379" s="297"/>
      <c r="L379" s="23"/>
      <c r="M379" s="128"/>
      <c r="N379" s="129"/>
      <c r="O379" s="45"/>
      <c r="P379" s="45"/>
      <c r="Q379" s="45"/>
      <c r="R379" s="45"/>
      <c r="S379" s="45"/>
      <c r="T379" s="46"/>
      <c r="U379" s="297"/>
      <c r="V379" s="297"/>
      <c r="W379" s="297"/>
      <c r="X379" s="297"/>
      <c r="Y379" s="297"/>
      <c r="Z379" s="297"/>
      <c r="AA379" s="297"/>
      <c r="AB379" s="297"/>
      <c r="AC379" s="297"/>
      <c r="AD379" s="297"/>
      <c r="AE379" s="297"/>
      <c r="AT379" s="356" t="s">
        <v>347</v>
      </c>
      <c r="AU379" s="356" t="s">
        <v>75</v>
      </c>
    </row>
    <row r="380" spans="1:65" s="132" customFormat="1">
      <c r="B380" s="131"/>
      <c r="D380" s="126" t="s">
        <v>349</v>
      </c>
      <c r="E380" s="133" t="s">
        <v>16</v>
      </c>
      <c r="F380" s="134" t="s">
        <v>639</v>
      </c>
      <c r="H380" s="135">
        <v>496</v>
      </c>
      <c r="I380" s="353"/>
      <c r="L380" s="131"/>
      <c r="M380" s="136"/>
      <c r="N380" s="137"/>
      <c r="O380" s="137"/>
      <c r="P380" s="137"/>
      <c r="Q380" s="137"/>
      <c r="R380" s="137"/>
      <c r="S380" s="137"/>
      <c r="T380" s="138"/>
      <c r="AT380" s="133" t="s">
        <v>349</v>
      </c>
      <c r="AU380" s="133" t="s">
        <v>75</v>
      </c>
      <c r="AV380" s="132" t="s">
        <v>75</v>
      </c>
      <c r="AW380" s="132" t="s">
        <v>26</v>
      </c>
      <c r="AX380" s="132" t="s">
        <v>11</v>
      </c>
      <c r="AY380" s="133" t="s">
        <v>335</v>
      </c>
    </row>
    <row r="381" spans="1:65" s="360" customFormat="1" ht="16.5" customHeight="1">
      <c r="A381" s="297"/>
      <c r="B381" s="23"/>
      <c r="C381" s="116" t="s">
        <v>640</v>
      </c>
      <c r="D381" s="116" t="s">
        <v>338</v>
      </c>
      <c r="E381" s="117" t="s">
        <v>641</v>
      </c>
      <c r="F381" s="118" t="s">
        <v>642</v>
      </c>
      <c r="G381" s="119" t="s">
        <v>78</v>
      </c>
      <c r="H381" s="120">
        <v>124</v>
      </c>
      <c r="I381" s="351"/>
      <c r="J381" s="121">
        <f>ROUND(I381*H381,2)</f>
        <v>0</v>
      </c>
      <c r="K381" s="118" t="s">
        <v>16</v>
      </c>
      <c r="L381" s="23"/>
      <c r="M381" s="122" t="s">
        <v>16</v>
      </c>
      <c r="N381" s="123" t="s">
        <v>35</v>
      </c>
      <c r="O381" s="124">
        <v>0</v>
      </c>
      <c r="P381" s="124">
        <f>O381*H381</f>
        <v>0</v>
      </c>
      <c r="Q381" s="124">
        <v>0</v>
      </c>
      <c r="R381" s="124">
        <f>Q381*H381</f>
        <v>0</v>
      </c>
      <c r="S381" s="124">
        <v>0</v>
      </c>
      <c r="T381" s="125">
        <f>S381*H381</f>
        <v>0</v>
      </c>
      <c r="U381" s="297"/>
      <c r="V381" s="297"/>
      <c r="W381" s="297"/>
      <c r="X381" s="297"/>
      <c r="Y381" s="297"/>
      <c r="Z381" s="297"/>
      <c r="AA381" s="297"/>
      <c r="AB381" s="297"/>
      <c r="AC381" s="297"/>
      <c r="AD381" s="297"/>
      <c r="AE381" s="297"/>
      <c r="AR381" s="383" t="s">
        <v>126</v>
      </c>
      <c r="AT381" s="383" t="s">
        <v>338</v>
      </c>
      <c r="AU381" s="383" t="s">
        <v>75</v>
      </c>
      <c r="AY381" s="356" t="s">
        <v>335</v>
      </c>
      <c r="BE381" s="384">
        <f>IF(N381="základní",J381,0)</f>
        <v>0</v>
      </c>
      <c r="BF381" s="384">
        <f>IF(N381="snížená",J381,0)</f>
        <v>0</v>
      </c>
      <c r="BG381" s="384">
        <f>IF(N381="zákl. přenesená",J381,0)</f>
        <v>0</v>
      </c>
      <c r="BH381" s="384">
        <f>IF(N381="sníž. přenesená",J381,0)</f>
        <v>0</v>
      </c>
      <c r="BI381" s="384">
        <f>IF(N381="nulová",J381,0)</f>
        <v>0</v>
      </c>
      <c r="BJ381" s="356" t="s">
        <v>68</v>
      </c>
      <c r="BK381" s="384">
        <f>ROUND(I381*H381,2)</f>
        <v>0</v>
      </c>
      <c r="BL381" s="356" t="s">
        <v>126</v>
      </c>
      <c r="BM381" s="383" t="s">
        <v>643</v>
      </c>
    </row>
    <row r="382" spans="1:65" s="360" customFormat="1">
      <c r="A382" s="297"/>
      <c r="B382" s="23"/>
      <c r="C382" s="297"/>
      <c r="D382" s="126" t="s">
        <v>343</v>
      </c>
      <c r="E382" s="297"/>
      <c r="F382" s="127" t="s">
        <v>642</v>
      </c>
      <c r="G382" s="297"/>
      <c r="H382" s="297"/>
      <c r="I382" s="352"/>
      <c r="J382" s="297"/>
      <c r="K382" s="297"/>
      <c r="L382" s="23"/>
      <c r="M382" s="128"/>
      <c r="N382" s="129"/>
      <c r="O382" s="45"/>
      <c r="P382" s="45"/>
      <c r="Q382" s="45"/>
      <c r="R382" s="45"/>
      <c r="S382" s="45"/>
      <c r="T382" s="46"/>
      <c r="U382" s="297"/>
      <c r="V382" s="297"/>
      <c r="W382" s="297"/>
      <c r="X382" s="297"/>
      <c r="Y382" s="297"/>
      <c r="Z382" s="297"/>
      <c r="AA382" s="297"/>
      <c r="AB382" s="297"/>
      <c r="AC382" s="297"/>
      <c r="AD382" s="297"/>
      <c r="AE382" s="297"/>
      <c r="AT382" s="356" t="s">
        <v>343</v>
      </c>
      <c r="AU382" s="356" t="s">
        <v>75</v>
      </c>
    </row>
    <row r="383" spans="1:65" s="360" customFormat="1" ht="19.5">
      <c r="A383" s="297"/>
      <c r="B383" s="23"/>
      <c r="C383" s="297"/>
      <c r="D383" s="126" t="s">
        <v>347</v>
      </c>
      <c r="E383" s="297"/>
      <c r="F383" s="130" t="s">
        <v>1526</v>
      </c>
      <c r="G383" s="297"/>
      <c r="H383" s="297"/>
      <c r="I383" s="352"/>
      <c r="J383" s="297"/>
      <c r="K383" s="297"/>
      <c r="L383" s="23"/>
      <c r="M383" s="128"/>
      <c r="N383" s="129"/>
      <c r="O383" s="45"/>
      <c r="P383" s="45"/>
      <c r="Q383" s="45"/>
      <c r="R383" s="45"/>
      <c r="S383" s="45"/>
      <c r="T383" s="46"/>
      <c r="U383" s="297"/>
      <c r="V383" s="297"/>
      <c r="W383" s="297"/>
      <c r="X383" s="297"/>
      <c r="Y383" s="297"/>
      <c r="Z383" s="297"/>
      <c r="AA383" s="297"/>
      <c r="AB383" s="297"/>
      <c r="AC383" s="297"/>
      <c r="AD383" s="297"/>
      <c r="AE383" s="297"/>
      <c r="AT383" s="356" t="s">
        <v>347</v>
      </c>
      <c r="AU383" s="356" t="s">
        <v>75</v>
      </c>
    </row>
    <row r="384" spans="1:65" s="132" customFormat="1">
      <c r="B384" s="131"/>
      <c r="D384" s="126" t="s">
        <v>349</v>
      </c>
      <c r="E384" s="133" t="s">
        <v>16</v>
      </c>
      <c r="F384" s="134" t="s">
        <v>605</v>
      </c>
      <c r="H384" s="135">
        <v>124</v>
      </c>
      <c r="I384" s="353"/>
      <c r="L384" s="131"/>
      <c r="M384" s="136"/>
      <c r="N384" s="137"/>
      <c r="O384" s="137"/>
      <c r="P384" s="137"/>
      <c r="Q384" s="137"/>
      <c r="R384" s="137"/>
      <c r="S384" s="137"/>
      <c r="T384" s="138"/>
      <c r="AT384" s="133" t="s">
        <v>349</v>
      </c>
      <c r="AU384" s="133" t="s">
        <v>75</v>
      </c>
      <c r="AV384" s="132" t="s">
        <v>75</v>
      </c>
      <c r="AW384" s="132" t="s">
        <v>26</v>
      </c>
      <c r="AX384" s="132" t="s">
        <v>11</v>
      </c>
      <c r="AY384" s="133" t="s">
        <v>335</v>
      </c>
    </row>
    <row r="385" spans="1:65" s="106" customFormat="1" ht="22.9" customHeight="1">
      <c r="B385" s="105"/>
      <c r="D385" s="107" t="s">
        <v>63</v>
      </c>
      <c r="E385" s="114" t="s">
        <v>646</v>
      </c>
      <c r="F385" s="114" t="s">
        <v>647</v>
      </c>
      <c r="I385" s="354"/>
      <c r="J385" s="115">
        <f>BK385</f>
        <v>0</v>
      </c>
      <c r="L385" s="105"/>
      <c r="M385" s="110"/>
      <c r="N385" s="111"/>
      <c r="O385" s="111"/>
      <c r="P385" s="112">
        <f>SUM(P386:P397)</f>
        <v>55.238399999999999</v>
      </c>
      <c r="Q385" s="111"/>
      <c r="R385" s="112">
        <f>SUM(R386:R397)</f>
        <v>0</v>
      </c>
      <c r="S385" s="111"/>
      <c r="T385" s="113">
        <f>SUM(T386:T397)</f>
        <v>0</v>
      </c>
      <c r="AR385" s="107" t="s">
        <v>68</v>
      </c>
      <c r="AT385" s="381" t="s">
        <v>63</v>
      </c>
      <c r="AU385" s="381" t="s">
        <v>68</v>
      </c>
      <c r="AY385" s="107" t="s">
        <v>335</v>
      </c>
      <c r="BK385" s="382">
        <f>SUM(BK386:BK397)</f>
        <v>0</v>
      </c>
    </row>
    <row r="386" spans="1:65" s="360" customFormat="1" ht="16.5" customHeight="1">
      <c r="A386" s="297"/>
      <c r="B386" s="23"/>
      <c r="C386" s="116" t="s">
        <v>655</v>
      </c>
      <c r="D386" s="116" t="s">
        <v>338</v>
      </c>
      <c r="E386" s="117" t="s">
        <v>354</v>
      </c>
      <c r="F386" s="118" t="s">
        <v>355</v>
      </c>
      <c r="G386" s="119" t="s">
        <v>356</v>
      </c>
      <c r="H386" s="120">
        <v>22.4</v>
      </c>
      <c r="I386" s="351"/>
      <c r="J386" s="121">
        <f>ROUND(I386*H386,2)</f>
        <v>0</v>
      </c>
      <c r="K386" s="118" t="s">
        <v>341</v>
      </c>
      <c r="L386" s="23"/>
      <c r="M386" s="122" t="s">
        <v>16</v>
      </c>
      <c r="N386" s="123" t="s">
        <v>35</v>
      </c>
      <c r="O386" s="124">
        <v>1.196</v>
      </c>
      <c r="P386" s="124">
        <f>O386*H386</f>
        <v>26.790399999999998</v>
      </c>
      <c r="Q386" s="124">
        <v>0</v>
      </c>
      <c r="R386" s="124">
        <f>Q386*H386</f>
        <v>0</v>
      </c>
      <c r="S386" s="124">
        <v>0</v>
      </c>
      <c r="T386" s="125">
        <f>S386*H386</f>
        <v>0</v>
      </c>
      <c r="U386" s="297"/>
      <c r="V386" s="297"/>
      <c r="W386" s="297"/>
      <c r="X386" s="297"/>
      <c r="Y386" s="297"/>
      <c r="Z386" s="297"/>
      <c r="AA386" s="297"/>
      <c r="AB386" s="297"/>
      <c r="AC386" s="297"/>
      <c r="AD386" s="297"/>
      <c r="AE386" s="297"/>
      <c r="AR386" s="383" t="s">
        <v>126</v>
      </c>
      <c r="AT386" s="383" t="s">
        <v>338</v>
      </c>
      <c r="AU386" s="383" t="s">
        <v>75</v>
      </c>
      <c r="AY386" s="356" t="s">
        <v>335</v>
      </c>
      <c r="BE386" s="384">
        <f>IF(N386="základní",J386,0)</f>
        <v>0</v>
      </c>
      <c r="BF386" s="384">
        <f>IF(N386="snížená",J386,0)</f>
        <v>0</v>
      </c>
      <c r="BG386" s="384">
        <f>IF(N386="zákl. přenesená",J386,0)</f>
        <v>0</v>
      </c>
      <c r="BH386" s="384">
        <f>IF(N386="sníž. přenesená",J386,0)</f>
        <v>0</v>
      </c>
      <c r="BI386" s="384">
        <f>IF(N386="nulová",J386,0)</f>
        <v>0</v>
      </c>
      <c r="BJ386" s="356" t="s">
        <v>68</v>
      </c>
      <c r="BK386" s="384">
        <f>ROUND(I386*H386,2)</f>
        <v>0</v>
      </c>
      <c r="BL386" s="356" t="s">
        <v>126</v>
      </c>
      <c r="BM386" s="383" t="s">
        <v>656</v>
      </c>
    </row>
    <row r="387" spans="1:65" s="360" customFormat="1">
      <c r="A387" s="297"/>
      <c r="B387" s="23"/>
      <c r="C387" s="297"/>
      <c r="D387" s="126" t="s">
        <v>343</v>
      </c>
      <c r="E387" s="297"/>
      <c r="F387" s="127" t="s">
        <v>358</v>
      </c>
      <c r="G387" s="297"/>
      <c r="H387" s="297"/>
      <c r="I387" s="352"/>
      <c r="J387" s="297"/>
      <c r="K387" s="297"/>
      <c r="L387" s="23"/>
      <c r="M387" s="128"/>
      <c r="N387" s="129"/>
      <c r="O387" s="45"/>
      <c r="P387" s="45"/>
      <c r="Q387" s="45"/>
      <c r="R387" s="45"/>
      <c r="S387" s="45"/>
      <c r="T387" s="46"/>
      <c r="U387" s="297"/>
      <c r="V387" s="297"/>
      <c r="W387" s="297"/>
      <c r="X387" s="297"/>
      <c r="Y387" s="297"/>
      <c r="Z387" s="297"/>
      <c r="AA387" s="297"/>
      <c r="AB387" s="297"/>
      <c r="AC387" s="297"/>
      <c r="AD387" s="297"/>
      <c r="AE387" s="297"/>
      <c r="AT387" s="356" t="s">
        <v>343</v>
      </c>
      <c r="AU387" s="356" t="s">
        <v>75</v>
      </c>
    </row>
    <row r="388" spans="1:65" s="360" customFormat="1" ht="19.5">
      <c r="A388" s="297"/>
      <c r="B388" s="23"/>
      <c r="C388" s="297"/>
      <c r="D388" s="126" t="s">
        <v>347</v>
      </c>
      <c r="E388" s="297"/>
      <c r="F388" s="130" t="s">
        <v>657</v>
      </c>
      <c r="G388" s="297"/>
      <c r="H388" s="297"/>
      <c r="I388" s="352"/>
      <c r="J388" s="297"/>
      <c r="K388" s="297"/>
      <c r="L388" s="23"/>
      <c r="M388" s="128"/>
      <c r="N388" s="129"/>
      <c r="O388" s="45"/>
      <c r="P388" s="45"/>
      <c r="Q388" s="45"/>
      <c r="R388" s="45"/>
      <c r="S388" s="45"/>
      <c r="T388" s="46"/>
      <c r="U388" s="297"/>
      <c r="V388" s="297"/>
      <c r="W388" s="297"/>
      <c r="X388" s="297"/>
      <c r="Y388" s="297"/>
      <c r="Z388" s="297"/>
      <c r="AA388" s="297"/>
      <c r="AB388" s="297"/>
      <c r="AC388" s="297"/>
      <c r="AD388" s="297"/>
      <c r="AE388" s="297"/>
      <c r="AT388" s="356" t="s">
        <v>347</v>
      </c>
      <c r="AU388" s="356" t="s">
        <v>75</v>
      </c>
    </row>
    <row r="389" spans="1:65" s="132" customFormat="1">
      <c r="B389" s="131"/>
      <c r="D389" s="126" t="s">
        <v>349</v>
      </c>
      <c r="E389" s="133" t="s">
        <v>16</v>
      </c>
      <c r="F389" s="134" t="s">
        <v>658</v>
      </c>
      <c r="H389" s="135">
        <v>22.4</v>
      </c>
      <c r="I389" s="353"/>
      <c r="L389" s="131"/>
      <c r="M389" s="136"/>
      <c r="N389" s="137"/>
      <c r="O389" s="137"/>
      <c r="P389" s="137"/>
      <c r="Q389" s="137"/>
      <c r="R389" s="137"/>
      <c r="S389" s="137"/>
      <c r="T389" s="138"/>
      <c r="AT389" s="133" t="s">
        <v>349</v>
      </c>
      <c r="AU389" s="133" t="s">
        <v>75</v>
      </c>
      <c r="AV389" s="132" t="s">
        <v>75</v>
      </c>
      <c r="AW389" s="132" t="s">
        <v>26</v>
      </c>
      <c r="AX389" s="132" t="s">
        <v>11</v>
      </c>
      <c r="AY389" s="133" t="s">
        <v>335</v>
      </c>
    </row>
    <row r="390" spans="1:65" s="360" customFormat="1" ht="24">
      <c r="A390" s="297"/>
      <c r="B390" s="23"/>
      <c r="C390" s="116" t="s">
        <v>659</v>
      </c>
      <c r="D390" s="116" t="s">
        <v>338</v>
      </c>
      <c r="E390" s="117" t="s">
        <v>635</v>
      </c>
      <c r="F390" s="118" t="s">
        <v>636</v>
      </c>
      <c r="G390" s="119" t="s">
        <v>78</v>
      </c>
      <c r="H390" s="120">
        <v>224</v>
      </c>
      <c r="I390" s="351"/>
      <c r="J390" s="121">
        <f>ROUND(I390*H390,2)</f>
        <v>0</v>
      </c>
      <c r="K390" s="118" t="s">
        <v>341</v>
      </c>
      <c r="L390" s="23"/>
      <c r="M390" s="122" t="s">
        <v>16</v>
      </c>
      <c r="N390" s="123" t="s">
        <v>35</v>
      </c>
      <c r="O390" s="124">
        <v>0.127</v>
      </c>
      <c r="P390" s="124">
        <f>O390*H390</f>
        <v>28.448</v>
      </c>
      <c r="Q390" s="124">
        <v>0</v>
      </c>
      <c r="R390" s="124">
        <f>Q390*H390</f>
        <v>0</v>
      </c>
      <c r="S390" s="124">
        <v>0</v>
      </c>
      <c r="T390" s="125">
        <f>S390*H390</f>
        <v>0</v>
      </c>
      <c r="U390" s="297"/>
      <c r="V390" s="297"/>
      <c r="W390" s="297"/>
      <c r="X390" s="297"/>
      <c r="Y390" s="297"/>
      <c r="Z390" s="297"/>
      <c r="AA390" s="297"/>
      <c r="AB390" s="297"/>
      <c r="AC390" s="297"/>
      <c r="AD390" s="297"/>
      <c r="AE390" s="297"/>
      <c r="AR390" s="383" t="s">
        <v>126</v>
      </c>
      <c r="AT390" s="383" t="s">
        <v>338</v>
      </c>
      <c r="AU390" s="383" t="s">
        <v>75</v>
      </c>
      <c r="AY390" s="356" t="s">
        <v>335</v>
      </c>
      <c r="BE390" s="384">
        <f>IF(N390="základní",J390,0)</f>
        <v>0</v>
      </c>
      <c r="BF390" s="384">
        <f>IF(N390="snížená",J390,0)</f>
        <v>0</v>
      </c>
      <c r="BG390" s="384">
        <f>IF(N390="zákl. přenesená",J390,0)</f>
        <v>0</v>
      </c>
      <c r="BH390" s="384">
        <f>IF(N390="sníž. přenesená",J390,0)</f>
        <v>0</v>
      </c>
      <c r="BI390" s="384">
        <f>IF(N390="nulová",J390,0)</f>
        <v>0</v>
      </c>
      <c r="BJ390" s="356" t="s">
        <v>68</v>
      </c>
      <c r="BK390" s="384">
        <f>ROUND(I390*H390,2)</f>
        <v>0</v>
      </c>
      <c r="BL390" s="356" t="s">
        <v>126</v>
      </c>
      <c r="BM390" s="383" t="s">
        <v>660</v>
      </c>
    </row>
    <row r="391" spans="1:65" s="360" customFormat="1">
      <c r="A391" s="297"/>
      <c r="B391" s="23"/>
      <c r="C391" s="297"/>
      <c r="D391" s="126" t="s">
        <v>343</v>
      </c>
      <c r="E391" s="297"/>
      <c r="F391" s="127" t="s">
        <v>638</v>
      </c>
      <c r="G391" s="297"/>
      <c r="H391" s="297"/>
      <c r="I391" s="352"/>
      <c r="J391" s="297"/>
      <c r="K391" s="297"/>
      <c r="L391" s="23"/>
      <c r="M391" s="128"/>
      <c r="N391" s="129"/>
      <c r="O391" s="45"/>
      <c r="P391" s="45"/>
      <c r="Q391" s="45"/>
      <c r="R391" s="45"/>
      <c r="S391" s="45"/>
      <c r="T391" s="46"/>
      <c r="U391" s="297"/>
      <c r="V391" s="297"/>
      <c r="W391" s="297"/>
      <c r="X391" s="297"/>
      <c r="Y391" s="297"/>
      <c r="Z391" s="297"/>
      <c r="AA391" s="297"/>
      <c r="AB391" s="297"/>
      <c r="AC391" s="297"/>
      <c r="AD391" s="297"/>
      <c r="AE391" s="297"/>
      <c r="AT391" s="356" t="s">
        <v>343</v>
      </c>
      <c r="AU391" s="356" t="s">
        <v>75</v>
      </c>
    </row>
    <row r="392" spans="1:65" s="360" customFormat="1" ht="68.25">
      <c r="A392" s="297"/>
      <c r="B392" s="23"/>
      <c r="C392" s="297"/>
      <c r="D392" s="126" t="s">
        <v>345</v>
      </c>
      <c r="E392" s="297"/>
      <c r="F392" s="130" t="s">
        <v>346</v>
      </c>
      <c r="G392" s="297"/>
      <c r="H392" s="297"/>
      <c r="I392" s="352"/>
      <c r="J392" s="297"/>
      <c r="K392" s="297"/>
      <c r="L392" s="23"/>
      <c r="M392" s="128"/>
      <c r="N392" s="129"/>
      <c r="O392" s="45"/>
      <c r="P392" s="45"/>
      <c r="Q392" s="45"/>
      <c r="R392" s="45"/>
      <c r="S392" s="45"/>
      <c r="T392" s="46"/>
      <c r="U392" s="297"/>
      <c r="V392" s="297"/>
      <c r="W392" s="297"/>
      <c r="X392" s="297"/>
      <c r="Y392" s="297"/>
      <c r="Z392" s="297"/>
      <c r="AA392" s="297"/>
      <c r="AB392" s="297"/>
      <c r="AC392" s="297"/>
      <c r="AD392" s="297"/>
      <c r="AE392" s="297"/>
      <c r="AT392" s="356" t="s">
        <v>345</v>
      </c>
      <c r="AU392" s="356" t="s">
        <v>75</v>
      </c>
    </row>
    <row r="393" spans="1:65" s="360" customFormat="1" ht="19.5">
      <c r="A393" s="297"/>
      <c r="B393" s="23"/>
      <c r="C393" s="297"/>
      <c r="D393" s="126" t="s">
        <v>347</v>
      </c>
      <c r="E393" s="297"/>
      <c r="F393" s="130" t="s">
        <v>1526</v>
      </c>
      <c r="G393" s="297"/>
      <c r="H393" s="297"/>
      <c r="I393" s="352"/>
      <c r="J393" s="297"/>
      <c r="K393" s="297"/>
      <c r="L393" s="23"/>
      <c r="M393" s="128"/>
      <c r="N393" s="129"/>
      <c r="O393" s="45"/>
      <c r="P393" s="45"/>
      <c r="Q393" s="45"/>
      <c r="R393" s="45"/>
      <c r="S393" s="45"/>
      <c r="T393" s="46"/>
      <c r="U393" s="297"/>
      <c r="V393" s="297"/>
      <c r="W393" s="297"/>
      <c r="X393" s="297"/>
      <c r="Y393" s="297"/>
      <c r="Z393" s="297"/>
      <c r="AA393" s="297"/>
      <c r="AB393" s="297"/>
      <c r="AC393" s="297"/>
      <c r="AD393" s="297"/>
      <c r="AE393" s="297"/>
      <c r="AT393" s="356" t="s">
        <v>347</v>
      </c>
      <c r="AU393" s="356" t="s">
        <v>75</v>
      </c>
    </row>
    <row r="394" spans="1:65" s="132" customFormat="1">
      <c r="B394" s="131"/>
      <c r="D394" s="126" t="s">
        <v>349</v>
      </c>
      <c r="E394" s="133" t="s">
        <v>16</v>
      </c>
      <c r="F394" s="134" t="s">
        <v>652</v>
      </c>
      <c r="H394" s="135">
        <v>224</v>
      </c>
      <c r="I394" s="353"/>
      <c r="L394" s="131"/>
      <c r="M394" s="136"/>
      <c r="N394" s="137"/>
      <c r="O394" s="137"/>
      <c r="P394" s="137"/>
      <c r="Q394" s="137"/>
      <c r="R394" s="137"/>
      <c r="S394" s="137"/>
      <c r="T394" s="138"/>
      <c r="AT394" s="133" t="s">
        <v>349</v>
      </c>
      <c r="AU394" s="133" t="s">
        <v>75</v>
      </c>
      <c r="AV394" s="132" t="s">
        <v>75</v>
      </c>
      <c r="AW394" s="132" t="s">
        <v>26</v>
      </c>
      <c r="AX394" s="132" t="s">
        <v>11</v>
      </c>
      <c r="AY394" s="133" t="s">
        <v>335</v>
      </c>
    </row>
    <row r="395" spans="1:65" s="360" customFormat="1" ht="16.5" customHeight="1">
      <c r="A395" s="297"/>
      <c r="B395" s="23"/>
      <c r="C395" s="116" t="s">
        <v>661</v>
      </c>
      <c r="D395" s="116" t="s">
        <v>338</v>
      </c>
      <c r="E395" s="117" t="s">
        <v>662</v>
      </c>
      <c r="F395" s="118" t="s">
        <v>663</v>
      </c>
      <c r="G395" s="119" t="s">
        <v>78</v>
      </c>
      <c r="H395" s="120">
        <v>224</v>
      </c>
      <c r="I395" s="351"/>
      <c r="J395" s="121">
        <f>ROUND(I395*H395,2)</f>
        <v>0</v>
      </c>
      <c r="K395" s="118" t="s">
        <v>16</v>
      </c>
      <c r="L395" s="23"/>
      <c r="M395" s="122" t="s">
        <v>16</v>
      </c>
      <c r="N395" s="123" t="s">
        <v>35</v>
      </c>
      <c r="O395" s="124">
        <v>0</v>
      </c>
      <c r="P395" s="124">
        <f>O395*H395</f>
        <v>0</v>
      </c>
      <c r="Q395" s="124">
        <v>0</v>
      </c>
      <c r="R395" s="124">
        <f>Q395*H395</f>
        <v>0</v>
      </c>
      <c r="S395" s="124">
        <v>0</v>
      </c>
      <c r="T395" s="125">
        <f>S395*H395</f>
        <v>0</v>
      </c>
      <c r="U395" s="297"/>
      <c r="V395" s="297"/>
      <c r="W395" s="297"/>
      <c r="X395" s="297"/>
      <c r="Y395" s="297"/>
      <c r="Z395" s="297"/>
      <c r="AA395" s="297"/>
      <c r="AB395" s="297"/>
      <c r="AC395" s="297"/>
      <c r="AD395" s="297"/>
      <c r="AE395" s="297"/>
      <c r="AR395" s="383" t="s">
        <v>126</v>
      </c>
      <c r="AT395" s="383" t="s">
        <v>338</v>
      </c>
      <c r="AU395" s="383" t="s">
        <v>75</v>
      </c>
      <c r="AY395" s="356" t="s">
        <v>335</v>
      </c>
      <c r="BE395" s="384">
        <f>IF(N395="základní",J395,0)</f>
        <v>0</v>
      </c>
      <c r="BF395" s="384">
        <f>IF(N395="snížená",J395,0)</f>
        <v>0</v>
      </c>
      <c r="BG395" s="384">
        <f>IF(N395="zákl. přenesená",J395,0)</f>
        <v>0</v>
      </c>
      <c r="BH395" s="384">
        <f>IF(N395="sníž. přenesená",J395,0)</f>
        <v>0</v>
      </c>
      <c r="BI395" s="384">
        <f>IF(N395="nulová",J395,0)</f>
        <v>0</v>
      </c>
      <c r="BJ395" s="356" t="s">
        <v>68</v>
      </c>
      <c r="BK395" s="384">
        <f>ROUND(I395*H395,2)</f>
        <v>0</v>
      </c>
      <c r="BL395" s="356" t="s">
        <v>126</v>
      </c>
      <c r="BM395" s="383" t="s">
        <v>664</v>
      </c>
    </row>
    <row r="396" spans="1:65" s="360" customFormat="1">
      <c r="A396" s="297"/>
      <c r="B396" s="23"/>
      <c r="C396" s="297"/>
      <c r="D396" s="126" t="s">
        <v>343</v>
      </c>
      <c r="E396" s="297"/>
      <c r="F396" s="127" t="s">
        <v>663</v>
      </c>
      <c r="G396" s="297"/>
      <c r="H396" s="297"/>
      <c r="I396" s="352"/>
      <c r="J396" s="297"/>
      <c r="K396" s="297"/>
      <c r="L396" s="23"/>
      <c r="M396" s="128"/>
      <c r="N396" s="129"/>
      <c r="O396" s="45"/>
      <c r="P396" s="45"/>
      <c r="Q396" s="45"/>
      <c r="R396" s="45"/>
      <c r="S396" s="45"/>
      <c r="T396" s="46"/>
      <c r="U396" s="297"/>
      <c r="V396" s="297"/>
      <c r="W396" s="297"/>
      <c r="X396" s="297"/>
      <c r="Y396" s="297"/>
      <c r="Z396" s="297"/>
      <c r="AA396" s="297"/>
      <c r="AB396" s="297"/>
      <c r="AC396" s="297"/>
      <c r="AD396" s="297"/>
      <c r="AE396" s="297"/>
      <c r="AT396" s="356" t="s">
        <v>343</v>
      </c>
      <c r="AU396" s="356" t="s">
        <v>75</v>
      </c>
    </row>
    <row r="397" spans="1:65" s="132" customFormat="1">
      <c r="B397" s="131"/>
      <c r="D397" s="126" t="s">
        <v>349</v>
      </c>
      <c r="E397" s="133" t="s">
        <v>16</v>
      </c>
      <c r="F397" s="134" t="s">
        <v>652</v>
      </c>
      <c r="H397" s="135">
        <v>224</v>
      </c>
      <c r="I397" s="353"/>
      <c r="L397" s="131"/>
      <c r="M397" s="136"/>
      <c r="N397" s="137"/>
      <c r="O397" s="137"/>
      <c r="P397" s="137"/>
      <c r="Q397" s="137"/>
      <c r="R397" s="137"/>
      <c r="S397" s="137"/>
      <c r="T397" s="138"/>
      <c r="AT397" s="133" t="s">
        <v>349</v>
      </c>
      <c r="AU397" s="133" t="s">
        <v>75</v>
      </c>
      <c r="AV397" s="132" t="s">
        <v>75</v>
      </c>
      <c r="AW397" s="132" t="s">
        <v>26</v>
      </c>
      <c r="AX397" s="132" t="s">
        <v>11</v>
      </c>
      <c r="AY397" s="133" t="s">
        <v>335</v>
      </c>
    </row>
    <row r="398" spans="1:65" s="106" customFormat="1" ht="22.9" customHeight="1">
      <c r="B398" s="105"/>
      <c r="D398" s="107" t="s">
        <v>63</v>
      </c>
      <c r="E398" s="114" t="s">
        <v>670</v>
      </c>
      <c r="F398" s="278" t="s">
        <v>671</v>
      </c>
      <c r="I398" s="354"/>
      <c r="J398" s="115">
        <f>BK398</f>
        <v>0</v>
      </c>
      <c r="L398" s="105"/>
      <c r="M398" s="110"/>
      <c r="N398" s="111"/>
      <c r="O398" s="111"/>
      <c r="P398" s="112">
        <f>SUM(P399:P431)</f>
        <v>245.20172105999998</v>
      </c>
      <c r="Q398" s="111"/>
      <c r="R398" s="112">
        <f>SUM(R399:R431)</f>
        <v>9.41E-3</v>
      </c>
      <c r="S398" s="111"/>
      <c r="T398" s="113">
        <f>SUM(T399:T431)</f>
        <v>0</v>
      </c>
      <c r="AR398" s="107" t="s">
        <v>68</v>
      </c>
      <c r="AT398" s="381" t="s">
        <v>63</v>
      </c>
      <c r="AU398" s="381" t="s">
        <v>68</v>
      </c>
      <c r="AY398" s="107" t="s">
        <v>335</v>
      </c>
      <c r="BK398" s="382">
        <f>SUM(BK399:BK431)</f>
        <v>0</v>
      </c>
    </row>
    <row r="399" spans="1:65" s="360" customFormat="1" ht="21.75" customHeight="1">
      <c r="A399" s="297"/>
      <c r="B399" s="23"/>
      <c r="C399" s="116" t="s">
        <v>672</v>
      </c>
      <c r="D399" s="116" t="s">
        <v>338</v>
      </c>
      <c r="E399" s="117" t="s">
        <v>584</v>
      </c>
      <c r="F399" s="118" t="s">
        <v>585</v>
      </c>
      <c r="G399" s="119" t="s">
        <v>78</v>
      </c>
      <c r="H399" s="120">
        <v>393.02</v>
      </c>
      <c r="I399" s="351"/>
      <c r="J399" s="121">
        <f>ROUND(I399*H399,2)</f>
        <v>0</v>
      </c>
      <c r="K399" s="118" t="s">
        <v>341</v>
      </c>
      <c r="L399" s="23"/>
      <c r="M399" s="122" t="s">
        <v>16</v>
      </c>
      <c r="N399" s="123" t="s">
        <v>35</v>
      </c>
      <c r="O399" s="124">
        <v>0.17699999999999999</v>
      </c>
      <c r="P399" s="124">
        <f>O399*H399</f>
        <v>69.564539999999994</v>
      </c>
      <c r="Q399" s="124">
        <v>0</v>
      </c>
      <c r="R399" s="124">
        <f>Q399*H399</f>
        <v>0</v>
      </c>
      <c r="S399" s="124">
        <v>0</v>
      </c>
      <c r="T399" s="125">
        <f>S399*H399</f>
        <v>0</v>
      </c>
      <c r="U399" s="297"/>
      <c r="V399" s="297"/>
      <c r="W399" s="297"/>
      <c r="X399" s="297"/>
      <c r="Y399" s="297"/>
      <c r="Z399" s="297"/>
      <c r="AA399" s="297"/>
      <c r="AB399" s="297"/>
      <c r="AC399" s="297"/>
      <c r="AD399" s="297"/>
      <c r="AE399" s="297"/>
      <c r="AR399" s="383" t="s">
        <v>126</v>
      </c>
      <c r="AT399" s="383" t="s">
        <v>338</v>
      </c>
      <c r="AU399" s="383" t="s">
        <v>75</v>
      </c>
      <c r="AY399" s="356" t="s">
        <v>335</v>
      </c>
      <c r="BE399" s="384">
        <f>IF(N399="základní",J399,0)</f>
        <v>0</v>
      </c>
      <c r="BF399" s="384">
        <f>IF(N399="snížená",J399,0)</f>
        <v>0</v>
      </c>
      <c r="BG399" s="384">
        <f>IF(N399="zákl. přenesená",J399,0)</f>
        <v>0</v>
      </c>
      <c r="BH399" s="384">
        <f>IF(N399="sníž. přenesená",J399,0)</f>
        <v>0</v>
      </c>
      <c r="BI399" s="384">
        <f>IF(N399="nulová",J399,0)</f>
        <v>0</v>
      </c>
      <c r="BJ399" s="356" t="s">
        <v>68</v>
      </c>
      <c r="BK399" s="384">
        <f>ROUND(I399*H399,2)</f>
        <v>0</v>
      </c>
      <c r="BL399" s="356" t="s">
        <v>126</v>
      </c>
      <c r="BM399" s="383" t="s">
        <v>673</v>
      </c>
    </row>
    <row r="400" spans="1:65" s="360" customFormat="1">
      <c r="A400" s="297"/>
      <c r="B400" s="23"/>
      <c r="C400" s="297"/>
      <c r="D400" s="126" t="s">
        <v>343</v>
      </c>
      <c r="E400" s="297"/>
      <c r="F400" s="127" t="s">
        <v>587</v>
      </c>
      <c r="G400" s="297"/>
      <c r="H400" s="297"/>
      <c r="I400" s="352"/>
      <c r="J400" s="297"/>
      <c r="K400" s="297"/>
      <c r="L400" s="23"/>
      <c r="M400" s="128"/>
      <c r="N400" s="129"/>
      <c r="O400" s="45"/>
      <c r="P400" s="45"/>
      <c r="Q400" s="45"/>
      <c r="R400" s="45"/>
      <c r="S400" s="45"/>
      <c r="T400" s="46"/>
      <c r="U400" s="297"/>
      <c r="V400" s="297"/>
      <c r="W400" s="297"/>
      <c r="X400" s="297"/>
      <c r="Y400" s="297"/>
      <c r="Z400" s="297"/>
      <c r="AA400" s="297"/>
      <c r="AB400" s="297"/>
      <c r="AC400" s="297"/>
      <c r="AD400" s="297"/>
      <c r="AE400" s="297"/>
      <c r="AT400" s="356" t="s">
        <v>343</v>
      </c>
      <c r="AU400" s="356" t="s">
        <v>75</v>
      </c>
    </row>
    <row r="401" spans="1:65" s="360" customFormat="1" ht="97.5">
      <c r="A401" s="297"/>
      <c r="B401" s="23"/>
      <c r="C401" s="297"/>
      <c r="D401" s="126" t="s">
        <v>345</v>
      </c>
      <c r="E401" s="297"/>
      <c r="F401" s="130" t="s">
        <v>516</v>
      </c>
      <c r="G401" s="297"/>
      <c r="H401" s="297"/>
      <c r="I401" s="352"/>
      <c r="J401" s="297"/>
      <c r="K401" s="297"/>
      <c r="L401" s="23"/>
      <c r="M401" s="128"/>
      <c r="N401" s="129"/>
      <c r="O401" s="45"/>
      <c r="P401" s="45"/>
      <c r="Q401" s="45"/>
      <c r="R401" s="45"/>
      <c r="S401" s="45"/>
      <c r="T401" s="46"/>
      <c r="U401" s="297"/>
      <c r="V401" s="297"/>
      <c r="W401" s="297"/>
      <c r="X401" s="297"/>
      <c r="Y401" s="297"/>
      <c r="Z401" s="297"/>
      <c r="AA401" s="297"/>
      <c r="AB401" s="297"/>
      <c r="AC401" s="297"/>
      <c r="AD401" s="297"/>
      <c r="AE401" s="297"/>
      <c r="AT401" s="356" t="s">
        <v>345</v>
      </c>
      <c r="AU401" s="356" t="s">
        <v>75</v>
      </c>
    </row>
    <row r="402" spans="1:65" s="360" customFormat="1" ht="19.5">
      <c r="A402" s="297"/>
      <c r="B402" s="23"/>
      <c r="C402" s="297"/>
      <c r="D402" s="126" t="s">
        <v>347</v>
      </c>
      <c r="E402" s="297"/>
      <c r="F402" s="130" t="s">
        <v>1567</v>
      </c>
      <c r="G402" s="297"/>
      <c r="H402" s="297"/>
      <c r="I402" s="352"/>
      <c r="J402" s="297"/>
      <c r="K402" s="297"/>
      <c r="L402" s="23"/>
      <c r="M402" s="128"/>
      <c r="N402" s="129"/>
      <c r="O402" s="45"/>
      <c r="P402" s="45"/>
      <c r="Q402" s="45"/>
      <c r="R402" s="45"/>
      <c r="S402" s="45"/>
      <c r="T402" s="46"/>
      <c r="U402" s="297"/>
      <c r="V402" s="297"/>
      <c r="W402" s="297"/>
      <c r="X402" s="297"/>
      <c r="Y402" s="297"/>
      <c r="Z402" s="297"/>
      <c r="AA402" s="297"/>
      <c r="AB402" s="297"/>
      <c r="AC402" s="297"/>
      <c r="AD402" s="297"/>
      <c r="AE402" s="297"/>
      <c r="AT402" s="356" t="s">
        <v>347</v>
      </c>
      <c r="AU402" s="356" t="s">
        <v>75</v>
      </c>
    </row>
    <row r="403" spans="1:65" s="132" customFormat="1">
      <c r="B403" s="131"/>
      <c r="D403" s="126" t="s">
        <v>349</v>
      </c>
      <c r="E403" s="133" t="s">
        <v>16</v>
      </c>
      <c r="F403" s="134" t="s">
        <v>1568</v>
      </c>
      <c r="H403" s="135">
        <v>393.02</v>
      </c>
      <c r="I403" s="353"/>
      <c r="L403" s="131"/>
      <c r="M403" s="136"/>
      <c r="N403" s="137"/>
      <c r="O403" s="137"/>
      <c r="P403" s="137"/>
      <c r="Q403" s="137"/>
      <c r="R403" s="137"/>
      <c r="S403" s="137"/>
      <c r="T403" s="138"/>
      <c r="AT403" s="133" t="s">
        <v>349</v>
      </c>
      <c r="AU403" s="133" t="s">
        <v>75</v>
      </c>
      <c r="AV403" s="132" t="s">
        <v>75</v>
      </c>
      <c r="AW403" s="132" t="s">
        <v>26</v>
      </c>
      <c r="AX403" s="132" t="s">
        <v>11</v>
      </c>
      <c r="AY403" s="133" t="s">
        <v>335</v>
      </c>
    </row>
    <row r="404" spans="1:65" s="360" customFormat="1" ht="24">
      <c r="A404" s="297"/>
      <c r="B404" s="23"/>
      <c r="C404" s="116" t="s">
        <v>674</v>
      </c>
      <c r="D404" s="116" t="s">
        <v>338</v>
      </c>
      <c r="E404" s="117" t="s">
        <v>635</v>
      </c>
      <c r="F404" s="118" t="s">
        <v>636</v>
      </c>
      <c r="G404" s="119" t="s">
        <v>78</v>
      </c>
      <c r="H404" s="120">
        <v>914</v>
      </c>
      <c r="I404" s="351"/>
      <c r="J404" s="121">
        <f>ROUND(I404*H404,2)</f>
        <v>0</v>
      </c>
      <c r="K404" s="118" t="s">
        <v>341</v>
      </c>
      <c r="L404" s="23"/>
      <c r="M404" s="122" t="s">
        <v>16</v>
      </c>
      <c r="N404" s="123" t="s">
        <v>35</v>
      </c>
      <c r="O404" s="124">
        <v>0.127</v>
      </c>
      <c r="P404" s="124">
        <f>O404*H404</f>
        <v>116.078</v>
      </c>
      <c r="Q404" s="124">
        <v>0</v>
      </c>
      <c r="R404" s="124">
        <f>Q404*H404</f>
        <v>0</v>
      </c>
      <c r="S404" s="124">
        <v>0</v>
      </c>
      <c r="T404" s="125">
        <f>S404*H404</f>
        <v>0</v>
      </c>
      <c r="U404" s="297"/>
      <c r="V404" s="297"/>
      <c r="W404" s="297"/>
      <c r="X404" s="297"/>
      <c r="Y404" s="297"/>
      <c r="Z404" s="297"/>
      <c r="AA404" s="297"/>
      <c r="AB404" s="297"/>
      <c r="AC404" s="297"/>
      <c r="AD404" s="297"/>
      <c r="AE404" s="297"/>
      <c r="AR404" s="383" t="s">
        <v>126</v>
      </c>
      <c r="AT404" s="383" t="s">
        <v>338</v>
      </c>
      <c r="AU404" s="383" t="s">
        <v>75</v>
      </c>
      <c r="AY404" s="356" t="s">
        <v>335</v>
      </c>
      <c r="BE404" s="384">
        <f>IF(N404="základní",J404,0)</f>
        <v>0</v>
      </c>
      <c r="BF404" s="384">
        <f>IF(N404="snížená",J404,0)</f>
        <v>0</v>
      </c>
      <c r="BG404" s="384">
        <f>IF(N404="zákl. přenesená",J404,0)</f>
        <v>0</v>
      </c>
      <c r="BH404" s="384">
        <f>IF(N404="sníž. přenesená",J404,0)</f>
        <v>0</v>
      </c>
      <c r="BI404" s="384">
        <f>IF(N404="nulová",J404,0)</f>
        <v>0</v>
      </c>
      <c r="BJ404" s="356" t="s">
        <v>68</v>
      </c>
      <c r="BK404" s="384">
        <f>ROUND(I404*H404,2)</f>
        <v>0</v>
      </c>
      <c r="BL404" s="356" t="s">
        <v>126</v>
      </c>
      <c r="BM404" s="383" t="s">
        <v>675</v>
      </c>
    </row>
    <row r="405" spans="1:65" s="360" customFormat="1">
      <c r="A405" s="297"/>
      <c r="B405" s="23"/>
      <c r="C405" s="297"/>
      <c r="D405" s="126" t="s">
        <v>343</v>
      </c>
      <c r="E405" s="297"/>
      <c r="F405" s="127" t="s">
        <v>638</v>
      </c>
      <c r="G405" s="297"/>
      <c r="H405" s="297"/>
      <c r="I405" s="352"/>
      <c r="J405" s="297"/>
      <c r="K405" s="297"/>
      <c r="L405" s="23"/>
      <c r="M405" s="128"/>
      <c r="N405" s="129"/>
      <c r="O405" s="45"/>
      <c r="P405" s="45"/>
      <c r="Q405" s="45"/>
      <c r="R405" s="45"/>
      <c r="S405" s="45"/>
      <c r="T405" s="46"/>
      <c r="U405" s="297"/>
      <c r="V405" s="297"/>
      <c r="W405" s="297"/>
      <c r="X405" s="297"/>
      <c r="Y405" s="297"/>
      <c r="Z405" s="297"/>
      <c r="AA405" s="297"/>
      <c r="AB405" s="297"/>
      <c r="AC405" s="297"/>
      <c r="AD405" s="297"/>
      <c r="AE405" s="297"/>
      <c r="AT405" s="356" t="s">
        <v>343</v>
      </c>
      <c r="AU405" s="356" t="s">
        <v>75</v>
      </c>
    </row>
    <row r="406" spans="1:65" s="360" customFormat="1" ht="68.25">
      <c r="A406" s="297"/>
      <c r="B406" s="23"/>
      <c r="C406" s="297"/>
      <c r="D406" s="126" t="s">
        <v>345</v>
      </c>
      <c r="E406" s="297"/>
      <c r="F406" s="130" t="s">
        <v>346</v>
      </c>
      <c r="G406" s="297"/>
      <c r="H406" s="297"/>
      <c r="I406" s="352"/>
      <c r="J406" s="297"/>
      <c r="K406" s="297"/>
      <c r="L406" s="23"/>
      <c r="M406" s="128"/>
      <c r="N406" s="129"/>
      <c r="O406" s="45"/>
      <c r="P406" s="45"/>
      <c r="Q406" s="45"/>
      <c r="R406" s="45"/>
      <c r="S406" s="45"/>
      <c r="T406" s="46"/>
      <c r="U406" s="297"/>
      <c r="V406" s="297"/>
      <c r="W406" s="297"/>
      <c r="X406" s="297"/>
      <c r="Y406" s="297"/>
      <c r="Z406" s="297"/>
      <c r="AA406" s="297"/>
      <c r="AB406" s="297"/>
      <c r="AC406" s="297"/>
      <c r="AD406" s="297"/>
      <c r="AE406" s="297"/>
      <c r="AT406" s="356" t="s">
        <v>345</v>
      </c>
      <c r="AU406" s="356" t="s">
        <v>75</v>
      </c>
    </row>
    <row r="407" spans="1:65" s="360" customFormat="1" ht="19.5">
      <c r="A407" s="297"/>
      <c r="B407" s="23"/>
      <c r="C407" s="297"/>
      <c r="D407" s="126" t="s">
        <v>347</v>
      </c>
      <c r="E407" s="297"/>
      <c r="F407" s="130" t="s">
        <v>471</v>
      </c>
      <c r="G407" s="297"/>
      <c r="H407" s="297"/>
      <c r="I407" s="352"/>
      <c r="J407" s="297"/>
      <c r="K407" s="297"/>
      <c r="L407" s="23"/>
      <c r="M407" s="128"/>
      <c r="N407" s="129"/>
      <c r="O407" s="45"/>
      <c r="P407" s="45"/>
      <c r="Q407" s="45"/>
      <c r="R407" s="45"/>
      <c r="S407" s="45"/>
      <c r="T407" s="46"/>
      <c r="U407" s="297"/>
      <c r="V407" s="297"/>
      <c r="W407" s="297"/>
      <c r="X407" s="297"/>
      <c r="Y407" s="297"/>
      <c r="Z407" s="297"/>
      <c r="AA407" s="297"/>
      <c r="AB407" s="297"/>
      <c r="AC407" s="297"/>
      <c r="AD407" s="297"/>
      <c r="AE407" s="297"/>
      <c r="AT407" s="356" t="s">
        <v>347</v>
      </c>
      <c r="AU407" s="356" t="s">
        <v>75</v>
      </c>
    </row>
    <row r="408" spans="1:65" s="132" customFormat="1">
      <c r="B408" s="131"/>
      <c r="D408" s="126" t="s">
        <v>349</v>
      </c>
      <c r="E408" s="133" t="s">
        <v>16</v>
      </c>
      <c r="F408" s="134" t="s">
        <v>676</v>
      </c>
      <c r="H408" s="135">
        <v>914</v>
      </c>
      <c r="I408" s="353"/>
      <c r="L408" s="131"/>
      <c r="M408" s="136"/>
      <c r="N408" s="137"/>
      <c r="O408" s="137"/>
      <c r="P408" s="137"/>
      <c r="Q408" s="137"/>
      <c r="R408" s="137"/>
      <c r="S408" s="137"/>
      <c r="T408" s="138"/>
      <c r="AT408" s="133" t="s">
        <v>349</v>
      </c>
      <c r="AU408" s="133" t="s">
        <v>75</v>
      </c>
      <c r="AV408" s="132" t="s">
        <v>75</v>
      </c>
      <c r="AW408" s="132" t="s">
        <v>26</v>
      </c>
      <c r="AX408" s="132" t="s">
        <v>11</v>
      </c>
      <c r="AY408" s="133" t="s">
        <v>335</v>
      </c>
    </row>
    <row r="409" spans="1:65" s="360" customFormat="1" ht="24">
      <c r="A409" s="297"/>
      <c r="B409" s="23"/>
      <c r="C409" s="116" t="s">
        <v>677</v>
      </c>
      <c r="D409" s="116" t="s">
        <v>338</v>
      </c>
      <c r="E409" s="117" t="s">
        <v>485</v>
      </c>
      <c r="F409" s="118" t="s">
        <v>486</v>
      </c>
      <c r="G409" s="119" t="s">
        <v>426</v>
      </c>
      <c r="H409" s="120">
        <v>9.1400000000000006E-3</v>
      </c>
      <c r="I409" s="351"/>
      <c r="J409" s="121">
        <f>ROUND(I409*H409,2)</f>
        <v>0</v>
      </c>
      <c r="K409" s="118" t="s">
        <v>341</v>
      </c>
      <c r="L409" s="23"/>
      <c r="M409" s="122" t="s">
        <v>16</v>
      </c>
      <c r="N409" s="123" t="s">
        <v>35</v>
      </c>
      <c r="O409" s="124">
        <v>21.428999999999998</v>
      </c>
      <c r="P409" s="124">
        <f>O409*H409</f>
        <v>0.19586106</v>
      </c>
      <c r="Q409" s="124">
        <v>0</v>
      </c>
      <c r="R409" s="124">
        <f>Q409*H409</f>
        <v>0</v>
      </c>
      <c r="S409" s="124">
        <v>0</v>
      </c>
      <c r="T409" s="125">
        <f>S409*H409</f>
        <v>0</v>
      </c>
      <c r="U409" s="297"/>
      <c r="V409" s="297"/>
      <c r="W409" s="297"/>
      <c r="X409" s="297"/>
      <c r="Y409" s="297"/>
      <c r="Z409" s="297"/>
      <c r="AA409" s="297"/>
      <c r="AB409" s="297"/>
      <c r="AC409" s="297"/>
      <c r="AD409" s="297"/>
      <c r="AE409" s="297"/>
      <c r="AR409" s="383" t="s">
        <v>126</v>
      </c>
      <c r="AT409" s="383" t="s">
        <v>338</v>
      </c>
      <c r="AU409" s="383" t="s">
        <v>75</v>
      </c>
      <c r="AY409" s="356" t="s">
        <v>335</v>
      </c>
      <c r="BE409" s="384">
        <f>IF(N409="základní",J409,0)</f>
        <v>0</v>
      </c>
      <c r="BF409" s="384">
        <f>IF(N409="snížená",J409,0)</f>
        <v>0</v>
      </c>
      <c r="BG409" s="384">
        <f>IF(N409="zákl. přenesená",J409,0)</f>
        <v>0</v>
      </c>
      <c r="BH409" s="384">
        <f>IF(N409="sníž. přenesená",J409,0)</f>
        <v>0</v>
      </c>
      <c r="BI409" s="384">
        <f>IF(N409="nulová",J409,0)</f>
        <v>0</v>
      </c>
      <c r="BJ409" s="356" t="s">
        <v>68</v>
      </c>
      <c r="BK409" s="384">
        <f>ROUND(I409*H409,2)</f>
        <v>0</v>
      </c>
      <c r="BL409" s="356" t="s">
        <v>126</v>
      </c>
      <c r="BM409" s="383" t="s">
        <v>678</v>
      </c>
    </row>
    <row r="410" spans="1:65" s="360" customFormat="1" ht="19.5">
      <c r="A410" s="297"/>
      <c r="B410" s="23"/>
      <c r="C410" s="297"/>
      <c r="D410" s="126" t="s">
        <v>343</v>
      </c>
      <c r="E410" s="297"/>
      <c r="F410" s="127" t="s">
        <v>488</v>
      </c>
      <c r="G410" s="297"/>
      <c r="H410" s="297"/>
      <c r="I410" s="352"/>
      <c r="J410" s="297"/>
      <c r="K410" s="297"/>
      <c r="L410" s="23"/>
      <c r="M410" s="128"/>
      <c r="N410" s="129"/>
      <c r="O410" s="45"/>
      <c r="P410" s="45"/>
      <c r="Q410" s="45"/>
      <c r="R410" s="45"/>
      <c r="S410" s="45"/>
      <c r="T410" s="46"/>
      <c r="U410" s="297"/>
      <c r="V410" s="297"/>
      <c r="W410" s="297"/>
      <c r="X410" s="297"/>
      <c r="Y410" s="297"/>
      <c r="Z410" s="297"/>
      <c r="AA410" s="297"/>
      <c r="AB410" s="297"/>
      <c r="AC410" s="297"/>
      <c r="AD410" s="297"/>
      <c r="AE410" s="297"/>
      <c r="AT410" s="356" t="s">
        <v>343</v>
      </c>
      <c r="AU410" s="356" t="s">
        <v>75</v>
      </c>
    </row>
    <row r="411" spans="1:65" s="360" customFormat="1" ht="68.25">
      <c r="A411" s="297"/>
      <c r="B411" s="23"/>
      <c r="C411" s="297"/>
      <c r="D411" s="126" t="s">
        <v>345</v>
      </c>
      <c r="E411" s="297"/>
      <c r="F411" s="130" t="s">
        <v>428</v>
      </c>
      <c r="G411" s="297"/>
      <c r="H411" s="297"/>
      <c r="I411" s="352"/>
      <c r="J411" s="297"/>
      <c r="K411" s="297"/>
      <c r="L411" s="23"/>
      <c r="M411" s="128"/>
      <c r="N411" s="129"/>
      <c r="O411" s="45"/>
      <c r="P411" s="45"/>
      <c r="Q411" s="45"/>
      <c r="R411" s="45"/>
      <c r="S411" s="45"/>
      <c r="T411" s="46"/>
      <c r="U411" s="297"/>
      <c r="V411" s="297"/>
      <c r="W411" s="297"/>
      <c r="X411" s="297"/>
      <c r="Y411" s="297"/>
      <c r="Z411" s="297"/>
      <c r="AA411" s="297"/>
      <c r="AB411" s="297"/>
      <c r="AC411" s="297"/>
      <c r="AD411" s="297"/>
      <c r="AE411" s="297"/>
      <c r="AT411" s="356" t="s">
        <v>345</v>
      </c>
      <c r="AU411" s="356" t="s">
        <v>75</v>
      </c>
    </row>
    <row r="412" spans="1:65" s="360" customFormat="1" ht="19.5">
      <c r="A412" s="297"/>
      <c r="B412" s="23"/>
      <c r="C412" s="297"/>
      <c r="D412" s="126" t="s">
        <v>347</v>
      </c>
      <c r="E412" s="297"/>
      <c r="F412" s="130" t="s">
        <v>1570</v>
      </c>
      <c r="G412" s="297"/>
      <c r="H412" s="297"/>
      <c r="I412" s="352"/>
      <c r="J412" s="297"/>
      <c r="K412" s="297"/>
      <c r="L412" s="23"/>
      <c r="M412" s="128"/>
      <c r="N412" s="129"/>
      <c r="O412" s="45"/>
      <c r="P412" s="45"/>
      <c r="Q412" s="45"/>
      <c r="R412" s="45"/>
      <c r="S412" s="45"/>
      <c r="T412" s="46"/>
      <c r="U412" s="297"/>
      <c r="V412" s="297"/>
      <c r="W412" s="297"/>
      <c r="X412" s="297"/>
      <c r="Y412" s="297"/>
      <c r="Z412" s="297"/>
      <c r="AA412" s="297"/>
      <c r="AB412" s="297"/>
      <c r="AC412" s="297"/>
      <c r="AD412" s="297"/>
      <c r="AE412" s="297"/>
      <c r="AT412" s="356" t="s">
        <v>347</v>
      </c>
      <c r="AU412" s="356" t="s">
        <v>75</v>
      </c>
    </row>
    <row r="413" spans="1:65" s="132" customFormat="1">
      <c r="B413" s="131"/>
      <c r="D413" s="126" t="s">
        <v>349</v>
      </c>
      <c r="E413" s="133" t="s">
        <v>16</v>
      </c>
      <c r="F413" s="134" t="s">
        <v>1569</v>
      </c>
      <c r="H413" s="135">
        <v>9.1399999999999995E-2</v>
      </c>
      <c r="I413" s="353"/>
      <c r="L413" s="131"/>
      <c r="M413" s="136"/>
      <c r="N413" s="137"/>
      <c r="O413" s="137"/>
      <c r="P413" s="137"/>
      <c r="Q413" s="137"/>
      <c r="R413" s="137"/>
      <c r="S413" s="137"/>
      <c r="T413" s="138"/>
      <c r="AT413" s="133" t="s">
        <v>349</v>
      </c>
      <c r="AU413" s="133" t="s">
        <v>75</v>
      </c>
      <c r="AV413" s="132" t="s">
        <v>75</v>
      </c>
      <c r="AW413" s="132" t="s">
        <v>26</v>
      </c>
      <c r="AX413" s="132" t="s">
        <v>11</v>
      </c>
      <c r="AY413" s="133" t="s">
        <v>335</v>
      </c>
    </row>
    <row r="414" spans="1:65" s="360" customFormat="1" ht="16.5" customHeight="1">
      <c r="A414" s="297"/>
      <c r="B414" s="23"/>
      <c r="C414" s="139" t="s">
        <v>680</v>
      </c>
      <c r="D414" s="139" t="s">
        <v>365</v>
      </c>
      <c r="E414" s="140" t="s">
        <v>429</v>
      </c>
      <c r="F414" s="141" t="s">
        <v>430</v>
      </c>
      <c r="G414" s="142" t="s">
        <v>431</v>
      </c>
      <c r="H414" s="143">
        <v>9.41</v>
      </c>
      <c r="I414" s="355"/>
      <c r="J414" s="144">
        <f>ROUND(I414*H414,2)</f>
        <v>0</v>
      </c>
      <c r="K414" s="141" t="s">
        <v>16</v>
      </c>
      <c r="L414" s="385"/>
      <c r="M414" s="145" t="s">
        <v>16</v>
      </c>
      <c r="N414" s="146" t="s">
        <v>35</v>
      </c>
      <c r="O414" s="124">
        <v>0</v>
      </c>
      <c r="P414" s="124">
        <f>O414*H414</f>
        <v>0</v>
      </c>
      <c r="Q414" s="124">
        <v>1E-3</v>
      </c>
      <c r="R414" s="124">
        <f>Q414*H414</f>
        <v>9.41E-3</v>
      </c>
      <c r="S414" s="124">
        <v>0</v>
      </c>
      <c r="T414" s="125">
        <f>S414*H414</f>
        <v>0</v>
      </c>
      <c r="U414" s="297"/>
      <c r="V414" s="297"/>
      <c r="W414" s="297"/>
      <c r="X414" s="297"/>
      <c r="Y414" s="297"/>
      <c r="Z414" s="297"/>
      <c r="AA414" s="297"/>
      <c r="AB414" s="297"/>
      <c r="AC414" s="297"/>
      <c r="AD414" s="297"/>
      <c r="AE414" s="297"/>
      <c r="AR414" s="383" t="s">
        <v>368</v>
      </c>
      <c r="AT414" s="383" t="s">
        <v>365</v>
      </c>
      <c r="AU414" s="383" t="s">
        <v>75</v>
      </c>
      <c r="AY414" s="356" t="s">
        <v>335</v>
      </c>
      <c r="BE414" s="384">
        <f>IF(N414="základní",J414,0)</f>
        <v>0</v>
      </c>
      <c r="BF414" s="384">
        <f>IF(N414="snížená",J414,0)</f>
        <v>0</v>
      </c>
      <c r="BG414" s="384">
        <f>IF(N414="zákl. přenesená",J414,0)</f>
        <v>0</v>
      </c>
      <c r="BH414" s="384">
        <f>IF(N414="sníž. přenesená",J414,0)</f>
        <v>0</v>
      </c>
      <c r="BI414" s="384">
        <f>IF(N414="nulová",J414,0)</f>
        <v>0</v>
      </c>
      <c r="BJ414" s="356" t="s">
        <v>68</v>
      </c>
      <c r="BK414" s="384">
        <f>ROUND(I414*H414,2)</f>
        <v>0</v>
      </c>
      <c r="BL414" s="356" t="s">
        <v>126</v>
      </c>
      <c r="BM414" s="383" t="s">
        <v>681</v>
      </c>
    </row>
    <row r="415" spans="1:65" s="360" customFormat="1">
      <c r="A415" s="297"/>
      <c r="B415" s="23"/>
      <c r="C415" s="297"/>
      <c r="D415" s="126" t="s">
        <v>343</v>
      </c>
      <c r="E415" s="297"/>
      <c r="F415" s="127" t="s">
        <v>432</v>
      </c>
      <c r="G415" s="297"/>
      <c r="H415" s="297"/>
      <c r="I415" s="352"/>
      <c r="J415" s="297"/>
      <c r="K415" s="297"/>
      <c r="L415" s="23"/>
      <c r="M415" s="128"/>
      <c r="N415" s="129"/>
      <c r="O415" s="45"/>
      <c r="P415" s="45"/>
      <c r="Q415" s="45"/>
      <c r="R415" s="45"/>
      <c r="S415" s="45"/>
      <c r="T415" s="46"/>
      <c r="U415" s="297"/>
      <c r="V415" s="297"/>
      <c r="W415" s="297"/>
      <c r="X415" s="297"/>
      <c r="Y415" s="297"/>
      <c r="Z415" s="297"/>
      <c r="AA415" s="297"/>
      <c r="AB415" s="297"/>
      <c r="AC415" s="297"/>
      <c r="AD415" s="297"/>
      <c r="AE415" s="297"/>
      <c r="AT415" s="356" t="s">
        <v>343</v>
      </c>
      <c r="AU415" s="356" t="s">
        <v>75</v>
      </c>
    </row>
    <row r="416" spans="1:65" s="360" customFormat="1" ht="19.5">
      <c r="A416" s="297"/>
      <c r="B416" s="23"/>
      <c r="C416" s="297"/>
      <c r="D416" s="126" t="s">
        <v>347</v>
      </c>
      <c r="E416" s="297"/>
      <c r="F416" s="130" t="s">
        <v>679</v>
      </c>
      <c r="G416" s="297"/>
      <c r="H416" s="297"/>
      <c r="I416" s="352"/>
      <c r="J416" s="297"/>
      <c r="K416" s="297"/>
      <c r="L416" s="23"/>
      <c r="M416" s="128"/>
      <c r="N416" s="129"/>
      <c r="O416" s="45"/>
      <c r="P416" s="45"/>
      <c r="Q416" s="45"/>
      <c r="R416" s="45"/>
      <c r="S416" s="45"/>
      <c r="T416" s="46"/>
      <c r="U416" s="297"/>
      <c r="V416" s="297"/>
      <c r="W416" s="297"/>
      <c r="X416" s="297"/>
      <c r="Y416" s="297"/>
      <c r="Z416" s="297"/>
      <c r="AA416" s="297"/>
      <c r="AB416" s="297"/>
      <c r="AC416" s="297"/>
      <c r="AD416" s="297"/>
      <c r="AE416" s="297"/>
      <c r="AT416" s="356" t="s">
        <v>347</v>
      </c>
      <c r="AU416" s="356" t="s">
        <v>75</v>
      </c>
    </row>
    <row r="417" spans="1:65" s="132" customFormat="1">
      <c r="B417" s="131"/>
      <c r="D417" s="126" t="s">
        <v>349</v>
      </c>
      <c r="E417" s="133" t="s">
        <v>16</v>
      </c>
      <c r="F417" s="134" t="s">
        <v>1571</v>
      </c>
      <c r="H417" s="135">
        <v>9.41</v>
      </c>
      <c r="I417" s="353"/>
      <c r="L417" s="131"/>
      <c r="M417" s="136"/>
      <c r="N417" s="137"/>
      <c r="O417" s="137"/>
      <c r="P417" s="137"/>
      <c r="Q417" s="137"/>
      <c r="R417" s="137"/>
      <c r="S417" s="137"/>
      <c r="T417" s="138"/>
      <c r="AT417" s="133" t="s">
        <v>349</v>
      </c>
      <c r="AU417" s="133" t="s">
        <v>75</v>
      </c>
      <c r="AV417" s="132" t="s">
        <v>75</v>
      </c>
      <c r="AW417" s="132" t="s">
        <v>26</v>
      </c>
      <c r="AX417" s="132" t="s">
        <v>11</v>
      </c>
      <c r="AY417" s="133" t="s">
        <v>335</v>
      </c>
    </row>
    <row r="418" spans="1:65" s="360" customFormat="1" ht="16.5" customHeight="1">
      <c r="A418" s="297"/>
      <c r="B418" s="23"/>
      <c r="C418" s="116" t="s">
        <v>684</v>
      </c>
      <c r="D418" s="116" t="s">
        <v>338</v>
      </c>
      <c r="E418" s="117" t="s">
        <v>354</v>
      </c>
      <c r="F418" s="118" t="s">
        <v>355</v>
      </c>
      <c r="G418" s="119" t="s">
        <v>356</v>
      </c>
      <c r="H418" s="120">
        <v>17.920000000000002</v>
      </c>
      <c r="I418" s="351"/>
      <c r="J418" s="121">
        <f>ROUND(I418*H418,2)</f>
        <v>0</v>
      </c>
      <c r="K418" s="118" t="s">
        <v>341</v>
      </c>
      <c r="L418" s="23"/>
      <c r="M418" s="122" t="s">
        <v>16</v>
      </c>
      <c r="N418" s="123" t="s">
        <v>35</v>
      </c>
      <c r="O418" s="124">
        <v>1.196</v>
      </c>
      <c r="P418" s="124">
        <f>O418*H418</f>
        <v>21.432320000000001</v>
      </c>
      <c r="Q418" s="124">
        <v>0</v>
      </c>
      <c r="R418" s="124">
        <f>Q418*H418</f>
        <v>0</v>
      </c>
      <c r="S418" s="124">
        <v>0</v>
      </c>
      <c r="T418" s="125">
        <f>S418*H418</f>
        <v>0</v>
      </c>
      <c r="U418" s="297"/>
      <c r="V418" s="297"/>
      <c r="W418" s="297"/>
      <c r="X418" s="297"/>
      <c r="Y418" s="297"/>
      <c r="Z418" s="297"/>
      <c r="AA418" s="297"/>
      <c r="AB418" s="297"/>
      <c r="AC418" s="297"/>
      <c r="AD418" s="297"/>
      <c r="AE418" s="297"/>
      <c r="AR418" s="383" t="s">
        <v>126</v>
      </c>
      <c r="AT418" s="383" t="s">
        <v>338</v>
      </c>
      <c r="AU418" s="383" t="s">
        <v>75</v>
      </c>
      <c r="AY418" s="356" t="s">
        <v>335</v>
      </c>
      <c r="BE418" s="384">
        <f>IF(N418="základní",J418,0)</f>
        <v>0</v>
      </c>
      <c r="BF418" s="384">
        <f>IF(N418="snížená",J418,0)</f>
        <v>0</v>
      </c>
      <c r="BG418" s="384">
        <f>IF(N418="zákl. přenesená",J418,0)</f>
        <v>0</v>
      </c>
      <c r="BH418" s="384">
        <f>IF(N418="sníž. přenesená",J418,0)</f>
        <v>0</v>
      </c>
      <c r="BI418" s="384">
        <f>IF(N418="nulová",J418,0)</f>
        <v>0</v>
      </c>
      <c r="BJ418" s="356" t="s">
        <v>68</v>
      </c>
      <c r="BK418" s="384">
        <f>ROUND(I418*H418,2)</f>
        <v>0</v>
      </c>
      <c r="BL418" s="356" t="s">
        <v>126</v>
      </c>
      <c r="BM418" s="383" t="s">
        <v>685</v>
      </c>
    </row>
    <row r="419" spans="1:65" s="360" customFormat="1">
      <c r="A419" s="297"/>
      <c r="B419" s="23"/>
      <c r="C419" s="297"/>
      <c r="D419" s="126" t="s">
        <v>343</v>
      </c>
      <c r="E419" s="297"/>
      <c r="F419" s="127" t="s">
        <v>358</v>
      </c>
      <c r="G419" s="297"/>
      <c r="H419" s="297"/>
      <c r="I419" s="352"/>
      <c r="J419" s="297"/>
      <c r="K419" s="297"/>
      <c r="L419" s="23"/>
      <c r="M419" s="128"/>
      <c r="N419" s="129"/>
      <c r="O419" s="45"/>
      <c r="P419" s="45"/>
      <c r="Q419" s="45"/>
      <c r="R419" s="45"/>
      <c r="S419" s="45"/>
      <c r="T419" s="46"/>
      <c r="U419" s="297"/>
      <c r="V419" s="297"/>
      <c r="W419" s="297"/>
      <c r="X419" s="297"/>
      <c r="Y419" s="297"/>
      <c r="Z419" s="297"/>
      <c r="AA419" s="297"/>
      <c r="AB419" s="297"/>
      <c r="AC419" s="297"/>
      <c r="AD419" s="297"/>
      <c r="AE419" s="297"/>
      <c r="AT419" s="356" t="s">
        <v>343</v>
      </c>
      <c r="AU419" s="356" t="s">
        <v>75</v>
      </c>
    </row>
    <row r="420" spans="1:65" s="360" customFormat="1" ht="19.5">
      <c r="A420" s="297"/>
      <c r="B420" s="23"/>
      <c r="C420" s="297"/>
      <c r="D420" s="126" t="s">
        <v>347</v>
      </c>
      <c r="E420" s="297"/>
      <c r="F420" s="130" t="s">
        <v>686</v>
      </c>
      <c r="G420" s="297"/>
      <c r="H420" s="297"/>
      <c r="I420" s="352"/>
      <c r="J420" s="297"/>
      <c r="K420" s="297"/>
      <c r="L420" s="23"/>
      <c r="M420" s="128"/>
      <c r="N420" s="129"/>
      <c r="O420" s="45"/>
      <c r="P420" s="45"/>
      <c r="Q420" s="45"/>
      <c r="R420" s="45"/>
      <c r="S420" s="45"/>
      <c r="T420" s="46"/>
      <c r="U420" s="297"/>
      <c r="V420" s="297"/>
      <c r="W420" s="297"/>
      <c r="X420" s="297"/>
      <c r="Y420" s="297"/>
      <c r="Z420" s="297"/>
      <c r="AA420" s="297"/>
      <c r="AB420" s="297"/>
      <c r="AC420" s="297"/>
      <c r="AD420" s="297"/>
      <c r="AE420" s="297"/>
      <c r="AT420" s="356" t="s">
        <v>347</v>
      </c>
      <c r="AU420" s="356" t="s">
        <v>75</v>
      </c>
    </row>
    <row r="421" spans="1:65" s="132" customFormat="1">
      <c r="B421" s="131"/>
      <c r="D421" s="126" t="s">
        <v>349</v>
      </c>
      <c r="E421" s="133" t="s">
        <v>16</v>
      </c>
      <c r="F421" s="134" t="s">
        <v>687</v>
      </c>
      <c r="H421" s="135">
        <v>17.920000000000002</v>
      </c>
      <c r="I421" s="353"/>
      <c r="L421" s="131"/>
      <c r="M421" s="136"/>
      <c r="N421" s="137"/>
      <c r="O421" s="137"/>
      <c r="P421" s="137"/>
      <c r="Q421" s="137"/>
      <c r="R421" s="137"/>
      <c r="S421" s="137"/>
      <c r="T421" s="138"/>
      <c r="AT421" s="133" t="s">
        <v>349</v>
      </c>
      <c r="AU421" s="133" t="s">
        <v>75</v>
      </c>
      <c r="AV421" s="132" t="s">
        <v>75</v>
      </c>
      <c r="AW421" s="132" t="s">
        <v>26</v>
      </c>
      <c r="AX421" s="132" t="s">
        <v>11</v>
      </c>
      <c r="AY421" s="133" t="s">
        <v>335</v>
      </c>
    </row>
    <row r="422" spans="1:65" s="360" customFormat="1" ht="33" customHeight="1">
      <c r="A422" s="297"/>
      <c r="B422" s="23"/>
      <c r="C422" s="116" t="s">
        <v>688</v>
      </c>
      <c r="D422" s="116" t="s">
        <v>338</v>
      </c>
      <c r="E422" s="117" t="s">
        <v>689</v>
      </c>
      <c r="F422" s="118" t="s">
        <v>576</v>
      </c>
      <c r="G422" s="119" t="s">
        <v>78</v>
      </c>
      <c r="H422" s="120">
        <v>914</v>
      </c>
      <c r="I422" s="351"/>
      <c r="J422" s="121">
        <f>ROUND(I422*H422,2)</f>
        <v>0</v>
      </c>
      <c r="K422" s="118" t="s">
        <v>341</v>
      </c>
      <c r="L422" s="23"/>
      <c r="M422" s="122" t="s">
        <v>16</v>
      </c>
      <c r="N422" s="123" t="s">
        <v>35</v>
      </c>
      <c r="O422" s="124">
        <v>3.2000000000000001E-2</v>
      </c>
      <c r="P422" s="124">
        <f>O422*H422</f>
        <v>29.248000000000001</v>
      </c>
      <c r="Q422" s="124">
        <v>0</v>
      </c>
      <c r="R422" s="124">
        <f>Q422*H422</f>
        <v>0</v>
      </c>
      <c r="S422" s="124">
        <v>0</v>
      </c>
      <c r="T422" s="125">
        <f>S422*H422</f>
        <v>0</v>
      </c>
      <c r="U422" s="297"/>
      <c r="V422" s="297"/>
      <c r="W422" s="297"/>
      <c r="X422" s="297"/>
      <c r="Y422" s="297"/>
      <c r="Z422" s="297"/>
      <c r="AA422" s="297"/>
      <c r="AB422" s="297"/>
      <c r="AC422" s="297"/>
      <c r="AD422" s="297"/>
      <c r="AE422" s="297"/>
      <c r="AR422" s="383" t="s">
        <v>126</v>
      </c>
      <c r="AT422" s="383" t="s">
        <v>338</v>
      </c>
      <c r="AU422" s="383" t="s">
        <v>75</v>
      </c>
      <c r="AY422" s="356" t="s">
        <v>335</v>
      </c>
      <c r="BE422" s="384">
        <f>IF(N422="základní",J422,0)</f>
        <v>0</v>
      </c>
      <c r="BF422" s="384">
        <f>IF(N422="snížená",J422,0)</f>
        <v>0</v>
      </c>
      <c r="BG422" s="384">
        <f>IF(N422="zákl. přenesená",J422,0)</f>
        <v>0</v>
      </c>
      <c r="BH422" s="384">
        <f>IF(N422="sníž. přenesená",J422,0)</f>
        <v>0</v>
      </c>
      <c r="BI422" s="384">
        <f>IF(N422="nulová",J422,0)</f>
        <v>0</v>
      </c>
      <c r="BJ422" s="356" t="s">
        <v>68</v>
      </c>
      <c r="BK422" s="384">
        <f>ROUND(I422*H422,2)</f>
        <v>0</v>
      </c>
      <c r="BL422" s="356" t="s">
        <v>126</v>
      </c>
      <c r="BM422" s="383" t="s">
        <v>691</v>
      </c>
    </row>
    <row r="423" spans="1:65" s="360" customFormat="1">
      <c r="A423" s="297"/>
      <c r="B423" s="23"/>
      <c r="C423" s="297"/>
      <c r="D423" s="126" t="s">
        <v>343</v>
      </c>
      <c r="E423" s="297"/>
      <c r="F423" s="127" t="s">
        <v>578</v>
      </c>
      <c r="G423" s="297"/>
      <c r="H423" s="297"/>
      <c r="I423" s="352"/>
      <c r="J423" s="297"/>
      <c r="K423" s="297"/>
      <c r="L423" s="23"/>
      <c r="M423" s="128"/>
      <c r="N423" s="129"/>
      <c r="O423" s="45"/>
      <c r="P423" s="45"/>
      <c r="Q423" s="45"/>
      <c r="R423" s="45"/>
      <c r="S423" s="45"/>
      <c r="T423" s="46"/>
      <c r="U423" s="297"/>
      <c r="V423" s="297"/>
      <c r="W423" s="297"/>
      <c r="X423" s="297"/>
      <c r="Y423" s="297"/>
      <c r="Z423" s="297"/>
      <c r="AA423" s="297"/>
      <c r="AB423" s="297"/>
      <c r="AC423" s="297"/>
      <c r="AD423" s="297"/>
      <c r="AE423" s="297"/>
      <c r="AT423" s="356" t="s">
        <v>343</v>
      </c>
      <c r="AU423" s="356" t="s">
        <v>75</v>
      </c>
    </row>
    <row r="424" spans="1:65" s="360" customFormat="1" ht="68.25">
      <c r="A424" s="297"/>
      <c r="B424" s="23"/>
      <c r="C424" s="297"/>
      <c r="D424" s="126" t="s">
        <v>345</v>
      </c>
      <c r="E424" s="297"/>
      <c r="F424" s="130" t="s">
        <v>454</v>
      </c>
      <c r="G424" s="297"/>
      <c r="H424" s="297"/>
      <c r="I424" s="352"/>
      <c r="J424" s="297"/>
      <c r="K424" s="297"/>
      <c r="L424" s="23"/>
      <c r="M424" s="128"/>
      <c r="N424" s="129"/>
      <c r="O424" s="45"/>
      <c r="P424" s="45"/>
      <c r="Q424" s="45"/>
      <c r="R424" s="45"/>
      <c r="S424" s="45"/>
      <c r="T424" s="46"/>
      <c r="U424" s="297"/>
      <c r="V424" s="297"/>
      <c r="W424" s="297"/>
      <c r="X424" s="297"/>
      <c r="Y424" s="297"/>
      <c r="Z424" s="297"/>
      <c r="AA424" s="297"/>
      <c r="AB424" s="297"/>
      <c r="AC424" s="297"/>
      <c r="AD424" s="297"/>
      <c r="AE424" s="297"/>
      <c r="AT424" s="356" t="s">
        <v>345</v>
      </c>
      <c r="AU424" s="356" t="s">
        <v>75</v>
      </c>
    </row>
    <row r="425" spans="1:65" s="360" customFormat="1" ht="19.5">
      <c r="A425" s="297"/>
      <c r="B425" s="23"/>
      <c r="C425" s="297"/>
      <c r="D425" s="126" t="s">
        <v>347</v>
      </c>
      <c r="E425" s="297"/>
      <c r="F425" s="130" t="s">
        <v>1536</v>
      </c>
      <c r="G425" s="297"/>
      <c r="H425" s="297"/>
      <c r="I425" s="352"/>
      <c r="J425" s="297"/>
      <c r="K425" s="297"/>
      <c r="L425" s="23"/>
      <c r="M425" s="128"/>
      <c r="N425" s="129"/>
      <c r="O425" s="45"/>
      <c r="P425" s="45"/>
      <c r="Q425" s="45"/>
      <c r="R425" s="45"/>
      <c r="S425" s="45"/>
      <c r="T425" s="46"/>
      <c r="U425" s="297"/>
      <c r="V425" s="297"/>
      <c r="W425" s="297"/>
      <c r="X425" s="297"/>
      <c r="Y425" s="297"/>
      <c r="Z425" s="297"/>
      <c r="AA425" s="297"/>
      <c r="AB425" s="297"/>
      <c r="AC425" s="297"/>
      <c r="AD425" s="297"/>
      <c r="AE425" s="297"/>
      <c r="AT425" s="356" t="s">
        <v>347</v>
      </c>
      <c r="AU425" s="356" t="s">
        <v>75</v>
      </c>
    </row>
    <row r="426" spans="1:65" s="132" customFormat="1">
      <c r="B426" s="131"/>
      <c r="D426" s="126" t="s">
        <v>349</v>
      </c>
      <c r="E426" s="133" t="s">
        <v>16</v>
      </c>
      <c r="F426" s="134" t="s">
        <v>676</v>
      </c>
      <c r="H426" s="135">
        <v>914</v>
      </c>
      <c r="I426" s="353"/>
      <c r="L426" s="131"/>
      <c r="M426" s="136"/>
      <c r="N426" s="137"/>
      <c r="O426" s="137"/>
      <c r="P426" s="137"/>
      <c r="Q426" s="137"/>
      <c r="R426" s="137"/>
      <c r="S426" s="137"/>
      <c r="T426" s="138"/>
      <c r="AT426" s="133" t="s">
        <v>349</v>
      </c>
      <c r="AU426" s="133" t="s">
        <v>75</v>
      </c>
      <c r="AV426" s="132" t="s">
        <v>75</v>
      </c>
      <c r="AW426" s="132" t="s">
        <v>26</v>
      </c>
      <c r="AX426" s="132" t="s">
        <v>11</v>
      </c>
      <c r="AY426" s="133" t="s">
        <v>335</v>
      </c>
    </row>
    <row r="427" spans="1:65" s="360" customFormat="1" ht="24">
      <c r="A427" s="297"/>
      <c r="B427" s="23"/>
      <c r="C427" s="116" t="s">
        <v>693</v>
      </c>
      <c r="D427" s="116" t="s">
        <v>338</v>
      </c>
      <c r="E427" s="117" t="s">
        <v>694</v>
      </c>
      <c r="F427" s="118" t="s">
        <v>695</v>
      </c>
      <c r="G427" s="119" t="s">
        <v>78</v>
      </c>
      <c r="H427" s="120">
        <v>457</v>
      </c>
      <c r="I427" s="351"/>
      <c r="J427" s="121">
        <f>ROUND(I427*H427,2)</f>
        <v>0</v>
      </c>
      <c r="K427" s="118" t="s">
        <v>341</v>
      </c>
      <c r="L427" s="23"/>
      <c r="M427" s="122" t="s">
        <v>16</v>
      </c>
      <c r="N427" s="123" t="s">
        <v>35</v>
      </c>
      <c r="O427" s="124">
        <v>1.9E-2</v>
      </c>
      <c r="P427" s="124">
        <f>O427*H427</f>
        <v>8.6829999999999998</v>
      </c>
      <c r="Q427" s="124">
        <v>0</v>
      </c>
      <c r="R427" s="124">
        <f>Q427*H427</f>
        <v>0</v>
      </c>
      <c r="S427" s="124">
        <v>0</v>
      </c>
      <c r="T427" s="125">
        <f>S427*H427</f>
        <v>0</v>
      </c>
      <c r="U427" s="297"/>
      <c r="V427" s="297"/>
      <c r="W427" s="297"/>
      <c r="X427" s="297"/>
      <c r="Y427" s="297"/>
      <c r="Z427" s="297"/>
      <c r="AA427" s="297"/>
      <c r="AB427" s="297"/>
      <c r="AC427" s="297"/>
      <c r="AD427" s="297"/>
      <c r="AE427" s="297"/>
      <c r="AR427" s="383" t="s">
        <v>126</v>
      </c>
      <c r="AT427" s="383" t="s">
        <v>338</v>
      </c>
      <c r="AU427" s="383" t="s">
        <v>75</v>
      </c>
      <c r="AY427" s="356" t="s">
        <v>335</v>
      </c>
      <c r="BE427" s="384">
        <f>IF(N427="základní",J427,0)</f>
        <v>0</v>
      </c>
      <c r="BF427" s="384">
        <f>IF(N427="snížená",J427,0)</f>
        <v>0</v>
      </c>
      <c r="BG427" s="384">
        <f>IF(N427="zákl. přenesená",J427,0)</f>
        <v>0</v>
      </c>
      <c r="BH427" s="384">
        <f>IF(N427="sníž. přenesená",J427,0)</f>
        <v>0</v>
      </c>
      <c r="BI427" s="384">
        <f>IF(N427="nulová",J427,0)</f>
        <v>0</v>
      </c>
      <c r="BJ427" s="356" t="s">
        <v>68</v>
      </c>
      <c r="BK427" s="384">
        <f>ROUND(I427*H427,2)</f>
        <v>0</v>
      </c>
      <c r="BL427" s="356" t="s">
        <v>126</v>
      </c>
      <c r="BM427" s="383" t="s">
        <v>696</v>
      </c>
    </row>
    <row r="428" spans="1:65" s="360" customFormat="1" ht="19.5">
      <c r="A428" s="297"/>
      <c r="B428" s="23"/>
      <c r="C428" s="297"/>
      <c r="D428" s="126" t="s">
        <v>343</v>
      </c>
      <c r="E428" s="297"/>
      <c r="F428" s="127" t="s">
        <v>697</v>
      </c>
      <c r="G428" s="297"/>
      <c r="H428" s="297"/>
      <c r="I428" s="352"/>
      <c r="J428" s="297"/>
      <c r="K428" s="297"/>
      <c r="L428" s="23"/>
      <c r="M428" s="128"/>
      <c r="N428" s="129"/>
      <c r="O428" s="45"/>
      <c r="P428" s="45"/>
      <c r="Q428" s="45"/>
      <c r="R428" s="45"/>
      <c r="S428" s="45"/>
      <c r="T428" s="46"/>
      <c r="U428" s="297"/>
      <c r="V428" s="297"/>
      <c r="W428" s="297"/>
      <c r="X428" s="297"/>
      <c r="Y428" s="297"/>
      <c r="Z428" s="297"/>
      <c r="AA428" s="297"/>
      <c r="AB428" s="297"/>
      <c r="AC428" s="297"/>
      <c r="AD428" s="297"/>
      <c r="AE428" s="297"/>
      <c r="AT428" s="356" t="s">
        <v>343</v>
      </c>
      <c r="AU428" s="356" t="s">
        <v>75</v>
      </c>
    </row>
    <row r="429" spans="1:65" s="360" customFormat="1" ht="136.5">
      <c r="A429" s="297"/>
      <c r="B429" s="23"/>
      <c r="C429" s="297"/>
      <c r="D429" s="126" t="s">
        <v>345</v>
      </c>
      <c r="E429" s="297"/>
      <c r="F429" s="130" t="s">
        <v>698</v>
      </c>
      <c r="G429" s="297"/>
      <c r="H429" s="297"/>
      <c r="I429" s="352"/>
      <c r="J429" s="297"/>
      <c r="K429" s="297"/>
      <c r="L429" s="23"/>
      <c r="M429" s="128"/>
      <c r="N429" s="129"/>
      <c r="O429" s="45"/>
      <c r="P429" s="45"/>
      <c r="Q429" s="45"/>
      <c r="R429" s="45"/>
      <c r="S429" s="45"/>
      <c r="T429" s="46"/>
      <c r="U429" s="297"/>
      <c r="V429" s="297"/>
      <c r="W429" s="297"/>
      <c r="X429" s="297"/>
      <c r="Y429" s="297"/>
      <c r="Z429" s="297"/>
      <c r="AA429" s="297"/>
      <c r="AB429" s="297"/>
      <c r="AC429" s="297"/>
      <c r="AD429" s="297"/>
      <c r="AE429" s="297"/>
      <c r="AT429" s="356" t="s">
        <v>345</v>
      </c>
      <c r="AU429" s="356" t="s">
        <v>75</v>
      </c>
    </row>
    <row r="430" spans="1:65" s="360" customFormat="1" ht="19.5">
      <c r="A430" s="297"/>
      <c r="B430" s="23"/>
      <c r="C430" s="297"/>
      <c r="D430" s="126" t="s">
        <v>347</v>
      </c>
      <c r="E430" s="297"/>
      <c r="F430" s="130" t="s">
        <v>604</v>
      </c>
      <c r="G430" s="297"/>
      <c r="H430" s="297"/>
      <c r="I430" s="352"/>
      <c r="J430" s="297"/>
      <c r="K430" s="297"/>
      <c r="L430" s="23"/>
      <c r="M430" s="128"/>
      <c r="N430" s="129"/>
      <c r="O430" s="45"/>
      <c r="P430" s="45"/>
      <c r="Q430" s="45"/>
      <c r="R430" s="45"/>
      <c r="S430" s="45"/>
      <c r="T430" s="46"/>
      <c r="U430" s="297"/>
      <c r="V430" s="297"/>
      <c r="W430" s="297"/>
      <c r="X430" s="297"/>
      <c r="Y430" s="297"/>
      <c r="Z430" s="297"/>
      <c r="AA430" s="297"/>
      <c r="AB430" s="297"/>
      <c r="AC430" s="297"/>
      <c r="AD430" s="297"/>
      <c r="AE430" s="297"/>
      <c r="AT430" s="356" t="s">
        <v>347</v>
      </c>
      <c r="AU430" s="356" t="s">
        <v>75</v>
      </c>
    </row>
    <row r="431" spans="1:65" s="132" customFormat="1">
      <c r="B431" s="131"/>
      <c r="D431" s="126" t="s">
        <v>349</v>
      </c>
      <c r="E431" s="133" t="s">
        <v>16</v>
      </c>
      <c r="F431" s="134" t="s">
        <v>699</v>
      </c>
      <c r="H431" s="135">
        <v>457</v>
      </c>
      <c r="I431" s="353"/>
      <c r="L431" s="131"/>
      <c r="M431" s="136"/>
      <c r="N431" s="137"/>
      <c r="O431" s="137"/>
      <c r="P431" s="137"/>
      <c r="Q431" s="137"/>
      <c r="R431" s="137"/>
      <c r="S431" s="137"/>
      <c r="T431" s="138"/>
      <c r="AT431" s="133" t="s">
        <v>349</v>
      </c>
      <c r="AU431" s="133" t="s">
        <v>75</v>
      </c>
      <c r="AV431" s="132" t="s">
        <v>75</v>
      </c>
      <c r="AW431" s="132" t="s">
        <v>26</v>
      </c>
      <c r="AX431" s="132" t="s">
        <v>11</v>
      </c>
      <c r="AY431" s="133" t="s">
        <v>335</v>
      </c>
    </row>
    <row r="432" spans="1:65" s="106" customFormat="1" ht="22.9" customHeight="1">
      <c r="B432" s="105"/>
      <c r="D432" s="107" t="s">
        <v>63</v>
      </c>
      <c r="E432" s="114" t="s">
        <v>700</v>
      </c>
      <c r="F432" s="114" t="s">
        <v>701</v>
      </c>
      <c r="I432" s="354"/>
      <c r="J432" s="115">
        <f>BK432</f>
        <v>0</v>
      </c>
      <c r="L432" s="105"/>
      <c r="M432" s="110"/>
      <c r="N432" s="111"/>
      <c r="O432" s="111"/>
      <c r="P432" s="112">
        <f>SUM(P433:P467)</f>
        <v>32.478515760000001</v>
      </c>
      <c r="Q432" s="111"/>
      <c r="R432" s="112">
        <f>SUM(R433:R467)</f>
        <v>5.6643199999999996E-3</v>
      </c>
      <c r="S432" s="111"/>
      <c r="T432" s="113">
        <f>SUM(T433:T467)</f>
        <v>0</v>
      </c>
      <c r="AR432" s="107" t="s">
        <v>68</v>
      </c>
      <c r="AT432" s="381" t="s">
        <v>63</v>
      </c>
      <c r="AU432" s="381" t="s">
        <v>68</v>
      </c>
      <c r="AY432" s="107" t="s">
        <v>335</v>
      </c>
      <c r="BK432" s="382">
        <f>SUM(BK433:BK467)</f>
        <v>0</v>
      </c>
    </row>
    <row r="433" spans="1:65" s="360" customFormat="1" ht="24">
      <c r="A433" s="297"/>
      <c r="B433" s="23"/>
      <c r="C433" s="116" t="s">
        <v>706</v>
      </c>
      <c r="D433" s="116" t="s">
        <v>338</v>
      </c>
      <c r="E433" s="117" t="s">
        <v>424</v>
      </c>
      <c r="F433" s="118" t="s">
        <v>425</v>
      </c>
      <c r="G433" s="119" t="s">
        <v>426</v>
      </c>
      <c r="H433" s="120">
        <v>5.1599999999999997E-3</v>
      </c>
      <c r="I433" s="351"/>
      <c r="J433" s="121">
        <f>ROUND(I433*H433,2)</f>
        <v>0</v>
      </c>
      <c r="K433" s="118" t="s">
        <v>341</v>
      </c>
      <c r="L433" s="23"/>
      <c r="M433" s="122" t="s">
        <v>16</v>
      </c>
      <c r="N433" s="123" t="s">
        <v>35</v>
      </c>
      <c r="O433" s="124">
        <v>94.286000000000001</v>
      </c>
      <c r="P433" s="124">
        <f>O433*H433</f>
        <v>0.48651575999999996</v>
      </c>
      <c r="Q433" s="124">
        <v>0</v>
      </c>
      <c r="R433" s="124">
        <f>Q433*H433</f>
        <v>0</v>
      </c>
      <c r="S433" s="124">
        <v>0</v>
      </c>
      <c r="T433" s="125">
        <f>S433*H433</f>
        <v>0</v>
      </c>
      <c r="U433" s="297"/>
      <c r="V433" s="297"/>
      <c r="W433" s="297"/>
      <c r="X433" s="297"/>
      <c r="Y433" s="297"/>
      <c r="Z433" s="297"/>
      <c r="AA433" s="297"/>
      <c r="AB433" s="297"/>
      <c r="AC433" s="297"/>
      <c r="AD433" s="297"/>
      <c r="AE433" s="297"/>
      <c r="AR433" s="383" t="s">
        <v>126</v>
      </c>
      <c r="AT433" s="383" t="s">
        <v>338</v>
      </c>
      <c r="AU433" s="383" t="s">
        <v>75</v>
      </c>
      <c r="AY433" s="356" t="s">
        <v>335</v>
      </c>
      <c r="BE433" s="384">
        <f>IF(N433="základní",J433,0)</f>
        <v>0</v>
      </c>
      <c r="BF433" s="384">
        <f>IF(N433="snížená",J433,0)</f>
        <v>0</v>
      </c>
      <c r="BG433" s="384">
        <f>IF(N433="zákl. přenesená",J433,0)</f>
        <v>0</v>
      </c>
      <c r="BH433" s="384">
        <f>IF(N433="sníž. přenesená",J433,0)</f>
        <v>0</v>
      </c>
      <c r="BI433" s="384">
        <f>IF(N433="nulová",J433,0)</f>
        <v>0</v>
      </c>
      <c r="BJ433" s="356" t="s">
        <v>68</v>
      </c>
      <c r="BK433" s="384">
        <f>ROUND(I433*H433,2)</f>
        <v>0</v>
      </c>
      <c r="BL433" s="356" t="s">
        <v>126</v>
      </c>
      <c r="BM433" s="383" t="s">
        <v>707</v>
      </c>
    </row>
    <row r="434" spans="1:65" s="360" customFormat="1" ht="19.5">
      <c r="A434" s="297"/>
      <c r="B434" s="23"/>
      <c r="C434" s="297"/>
      <c r="D434" s="126" t="s">
        <v>343</v>
      </c>
      <c r="E434" s="297"/>
      <c r="F434" s="127" t="s">
        <v>427</v>
      </c>
      <c r="G434" s="297"/>
      <c r="H434" s="297"/>
      <c r="I434" s="352"/>
      <c r="J434" s="297"/>
      <c r="K434" s="297"/>
      <c r="L434" s="23"/>
      <c r="M434" s="128"/>
      <c r="N434" s="129"/>
      <c r="O434" s="45"/>
      <c r="P434" s="45"/>
      <c r="Q434" s="45"/>
      <c r="R434" s="45"/>
      <c r="S434" s="45"/>
      <c r="T434" s="46"/>
      <c r="U434" s="297"/>
      <c r="V434" s="297"/>
      <c r="W434" s="297"/>
      <c r="X434" s="297"/>
      <c r="Y434" s="297"/>
      <c r="Z434" s="297"/>
      <c r="AA434" s="297"/>
      <c r="AB434" s="297"/>
      <c r="AC434" s="297"/>
      <c r="AD434" s="297"/>
      <c r="AE434" s="297"/>
      <c r="AT434" s="356" t="s">
        <v>343</v>
      </c>
      <c r="AU434" s="356" t="s">
        <v>75</v>
      </c>
    </row>
    <row r="435" spans="1:65" s="360" customFormat="1" ht="68.25">
      <c r="A435" s="297"/>
      <c r="B435" s="23"/>
      <c r="C435" s="297"/>
      <c r="D435" s="126" t="s">
        <v>345</v>
      </c>
      <c r="E435" s="297"/>
      <c r="F435" s="130" t="s">
        <v>428</v>
      </c>
      <c r="G435" s="297"/>
      <c r="H435" s="297"/>
      <c r="I435" s="352"/>
      <c r="J435" s="297"/>
      <c r="K435" s="297"/>
      <c r="L435" s="23"/>
      <c r="M435" s="128"/>
      <c r="N435" s="129"/>
      <c r="O435" s="45"/>
      <c r="P435" s="45"/>
      <c r="Q435" s="45"/>
      <c r="R435" s="45"/>
      <c r="S435" s="45"/>
      <c r="T435" s="46"/>
      <c r="U435" s="297"/>
      <c r="V435" s="297"/>
      <c r="W435" s="297"/>
      <c r="X435" s="297"/>
      <c r="Y435" s="297"/>
      <c r="Z435" s="297"/>
      <c r="AA435" s="297"/>
      <c r="AB435" s="297"/>
      <c r="AC435" s="297"/>
      <c r="AD435" s="297"/>
      <c r="AE435" s="297"/>
      <c r="AT435" s="356" t="s">
        <v>345</v>
      </c>
      <c r="AU435" s="356" t="s">
        <v>75</v>
      </c>
    </row>
    <row r="436" spans="1:65" s="360" customFormat="1" ht="19.5">
      <c r="A436" s="297"/>
      <c r="B436" s="23"/>
      <c r="C436" s="297"/>
      <c r="D436" s="126" t="s">
        <v>347</v>
      </c>
      <c r="E436" s="297"/>
      <c r="F436" s="130" t="s">
        <v>1572</v>
      </c>
      <c r="G436" s="297"/>
      <c r="H436" s="297"/>
      <c r="I436" s="352"/>
      <c r="J436" s="297"/>
      <c r="K436" s="297"/>
      <c r="L436" s="23"/>
      <c r="M436" s="128"/>
      <c r="N436" s="129"/>
      <c r="O436" s="45"/>
      <c r="P436" s="45"/>
      <c r="Q436" s="45"/>
      <c r="R436" s="45"/>
      <c r="S436" s="45"/>
      <c r="T436" s="46"/>
      <c r="U436" s="297"/>
      <c r="V436" s="297"/>
      <c r="W436" s="297"/>
      <c r="X436" s="297"/>
      <c r="Y436" s="297"/>
      <c r="Z436" s="297"/>
      <c r="AA436" s="297"/>
      <c r="AB436" s="297"/>
      <c r="AC436" s="297"/>
      <c r="AD436" s="297"/>
      <c r="AE436" s="297"/>
      <c r="AT436" s="356" t="s">
        <v>347</v>
      </c>
      <c r="AU436" s="356" t="s">
        <v>75</v>
      </c>
    </row>
    <row r="437" spans="1:65" s="132" customFormat="1">
      <c r="B437" s="131"/>
      <c r="D437" s="126" t="s">
        <v>349</v>
      </c>
      <c r="E437" s="133" t="s">
        <v>16</v>
      </c>
      <c r="F437" s="134" t="s">
        <v>1573</v>
      </c>
      <c r="H437" s="135">
        <v>5.16E-2</v>
      </c>
      <c r="I437" s="353"/>
      <c r="L437" s="131"/>
      <c r="M437" s="136"/>
      <c r="N437" s="137"/>
      <c r="O437" s="137"/>
      <c r="P437" s="137"/>
      <c r="Q437" s="137"/>
      <c r="R437" s="137"/>
      <c r="S437" s="137"/>
      <c r="T437" s="138"/>
      <c r="AT437" s="133" t="s">
        <v>349</v>
      </c>
      <c r="AU437" s="133" t="s">
        <v>75</v>
      </c>
      <c r="AV437" s="132" t="s">
        <v>75</v>
      </c>
      <c r="AW437" s="132" t="s">
        <v>26</v>
      </c>
      <c r="AX437" s="132" t="s">
        <v>11</v>
      </c>
      <c r="AY437" s="133" t="s">
        <v>335</v>
      </c>
    </row>
    <row r="438" spans="1:65" s="360" customFormat="1" ht="16.5" customHeight="1">
      <c r="A438" s="297"/>
      <c r="B438" s="23"/>
      <c r="C438" s="139" t="s">
        <v>177</v>
      </c>
      <c r="D438" s="139" t="s">
        <v>365</v>
      </c>
      <c r="E438" s="140" t="s">
        <v>429</v>
      </c>
      <c r="F438" s="141" t="s">
        <v>430</v>
      </c>
      <c r="G438" s="142" t="s">
        <v>431</v>
      </c>
      <c r="H438" s="143">
        <v>5.31</v>
      </c>
      <c r="I438" s="355"/>
      <c r="J438" s="144">
        <f>ROUND(I438*H438,2)</f>
        <v>0</v>
      </c>
      <c r="K438" s="141" t="s">
        <v>16</v>
      </c>
      <c r="L438" s="385"/>
      <c r="M438" s="145" t="s">
        <v>16</v>
      </c>
      <c r="N438" s="146" t="s">
        <v>35</v>
      </c>
      <c r="O438" s="124">
        <v>0</v>
      </c>
      <c r="P438" s="124">
        <f>O438*H438</f>
        <v>0</v>
      </c>
      <c r="Q438" s="124">
        <v>1E-3</v>
      </c>
      <c r="R438" s="124">
        <f>Q438*H438</f>
        <v>5.3099999999999996E-3</v>
      </c>
      <c r="S438" s="124">
        <v>0</v>
      </c>
      <c r="T438" s="125">
        <f>S438*H438</f>
        <v>0</v>
      </c>
      <c r="U438" s="297"/>
      <c r="V438" s="297"/>
      <c r="W438" s="297"/>
      <c r="X438" s="297"/>
      <c r="Y438" s="297"/>
      <c r="Z438" s="297"/>
      <c r="AA438" s="297"/>
      <c r="AB438" s="297"/>
      <c r="AC438" s="297"/>
      <c r="AD438" s="297"/>
      <c r="AE438" s="297"/>
      <c r="AR438" s="383" t="s">
        <v>368</v>
      </c>
      <c r="AT438" s="383" t="s">
        <v>365</v>
      </c>
      <c r="AU438" s="383" t="s">
        <v>75</v>
      </c>
      <c r="AY438" s="356" t="s">
        <v>335</v>
      </c>
      <c r="BE438" s="384">
        <f>IF(N438="základní",J438,0)</f>
        <v>0</v>
      </c>
      <c r="BF438" s="384">
        <f>IF(N438="snížená",J438,0)</f>
        <v>0</v>
      </c>
      <c r="BG438" s="384">
        <f>IF(N438="zákl. přenesená",J438,0)</f>
        <v>0</v>
      </c>
      <c r="BH438" s="384">
        <f>IF(N438="sníž. přenesená",J438,0)</f>
        <v>0</v>
      </c>
      <c r="BI438" s="384">
        <f>IF(N438="nulová",J438,0)</f>
        <v>0</v>
      </c>
      <c r="BJ438" s="356" t="s">
        <v>68</v>
      </c>
      <c r="BK438" s="384">
        <f>ROUND(I438*H438,2)</f>
        <v>0</v>
      </c>
      <c r="BL438" s="356" t="s">
        <v>126</v>
      </c>
      <c r="BM438" s="383" t="s">
        <v>708</v>
      </c>
    </row>
    <row r="439" spans="1:65" s="360" customFormat="1">
      <c r="A439" s="297"/>
      <c r="B439" s="23"/>
      <c r="C439" s="297"/>
      <c r="D439" s="126" t="s">
        <v>343</v>
      </c>
      <c r="E439" s="297"/>
      <c r="F439" s="127" t="s">
        <v>432</v>
      </c>
      <c r="G439" s="297"/>
      <c r="H439" s="297"/>
      <c r="I439" s="352"/>
      <c r="J439" s="297"/>
      <c r="K439" s="297"/>
      <c r="L439" s="23"/>
      <c r="M439" s="128"/>
      <c r="N439" s="129"/>
      <c r="O439" s="45"/>
      <c r="P439" s="45"/>
      <c r="Q439" s="45"/>
      <c r="R439" s="45"/>
      <c r="S439" s="45"/>
      <c r="T439" s="46"/>
      <c r="U439" s="297"/>
      <c r="V439" s="297"/>
      <c r="W439" s="297"/>
      <c r="X439" s="297"/>
      <c r="Y439" s="297"/>
      <c r="Z439" s="297"/>
      <c r="AA439" s="297"/>
      <c r="AB439" s="297"/>
      <c r="AC439" s="297"/>
      <c r="AD439" s="297"/>
      <c r="AE439" s="297"/>
      <c r="AT439" s="356" t="s">
        <v>343</v>
      </c>
      <c r="AU439" s="356" t="s">
        <v>75</v>
      </c>
    </row>
    <row r="440" spans="1:65" s="360" customFormat="1" ht="19.5">
      <c r="A440" s="297"/>
      <c r="B440" s="23"/>
      <c r="C440" s="297"/>
      <c r="D440" s="126" t="s">
        <v>347</v>
      </c>
      <c r="E440" s="297"/>
      <c r="F440" s="130" t="s">
        <v>1572</v>
      </c>
      <c r="G440" s="297"/>
      <c r="H440" s="297"/>
      <c r="I440" s="352"/>
      <c r="J440" s="297"/>
      <c r="K440" s="297"/>
      <c r="L440" s="23"/>
      <c r="M440" s="128"/>
      <c r="N440" s="129"/>
      <c r="O440" s="45"/>
      <c r="P440" s="45"/>
      <c r="Q440" s="45"/>
      <c r="R440" s="45"/>
      <c r="S440" s="45"/>
      <c r="T440" s="46"/>
      <c r="U440" s="297"/>
      <c r="V440" s="297"/>
      <c r="W440" s="297"/>
      <c r="X440" s="297"/>
      <c r="Y440" s="297"/>
      <c r="Z440" s="297"/>
      <c r="AA440" s="297"/>
      <c r="AB440" s="297"/>
      <c r="AC440" s="297"/>
      <c r="AD440" s="297"/>
      <c r="AE440" s="297"/>
      <c r="AT440" s="356" t="s">
        <v>347</v>
      </c>
      <c r="AU440" s="356" t="s">
        <v>75</v>
      </c>
    </row>
    <row r="441" spans="1:65" s="132" customFormat="1">
      <c r="B441" s="131"/>
      <c r="D441" s="126" t="s">
        <v>349</v>
      </c>
      <c r="E441" s="133" t="s">
        <v>16</v>
      </c>
      <c r="F441" s="134" t="s">
        <v>1574</v>
      </c>
      <c r="H441" s="135">
        <v>5.31</v>
      </c>
      <c r="I441" s="353"/>
      <c r="L441" s="131"/>
      <c r="M441" s="136"/>
      <c r="N441" s="137"/>
      <c r="O441" s="137"/>
      <c r="P441" s="137"/>
      <c r="Q441" s="137"/>
      <c r="R441" s="137"/>
      <c r="S441" s="137"/>
      <c r="T441" s="138"/>
      <c r="AT441" s="133" t="s">
        <v>349</v>
      </c>
      <c r="AU441" s="133" t="s">
        <v>75</v>
      </c>
      <c r="AV441" s="132" t="s">
        <v>75</v>
      </c>
      <c r="AW441" s="132" t="s">
        <v>26</v>
      </c>
      <c r="AX441" s="132" t="s">
        <v>11</v>
      </c>
      <c r="AY441" s="133" t="s">
        <v>335</v>
      </c>
    </row>
    <row r="442" spans="1:65" s="360" customFormat="1" ht="24">
      <c r="A442" s="297"/>
      <c r="B442" s="23"/>
      <c r="C442" s="116" t="s">
        <v>711</v>
      </c>
      <c r="D442" s="116" t="s">
        <v>338</v>
      </c>
      <c r="E442" s="117" t="s">
        <v>712</v>
      </c>
      <c r="F442" s="118" t="s">
        <v>713</v>
      </c>
      <c r="G442" s="119" t="s">
        <v>78</v>
      </c>
      <c r="H442" s="120">
        <v>86</v>
      </c>
      <c r="I442" s="351"/>
      <c r="J442" s="121">
        <f>ROUND(I442*H442,2)</f>
        <v>0</v>
      </c>
      <c r="K442" s="118" t="s">
        <v>341</v>
      </c>
      <c r="L442" s="23"/>
      <c r="M442" s="122" t="s">
        <v>16</v>
      </c>
      <c r="N442" s="123" t="s">
        <v>35</v>
      </c>
      <c r="O442" s="124">
        <v>0.17699999999999999</v>
      </c>
      <c r="P442" s="124">
        <f>O442*H442</f>
        <v>15.222</v>
      </c>
      <c r="Q442" s="124">
        <v>0</v>
      </c>
      <c r="R442" s="124">
        <f>Q442*H442</f>
        <v>0</v>
      </c>
      <c r="S442" s="124">
        <v>0</v>
      </c>
      <c r="T442" s="125">
        <f>S442*H442</f>
        <v>0</v>
      </c>
      <c r="U442" s="297"/>
      <c r="V442" s="297"/>
      <c r="W442" s="297"/>
      <c r="X442" s="297"/>
      <c r="Y442" s="297"/>
      <c r="Z442" s="297"/>
      <c r="AA442" s="297"/>
      <c r="AB442" s="297"/>
      <c r="AC442" s="297"/>
      <c r="AD442" s="297"/>
      <c r="AE442" s="297"/>
      <c r="AR442" s="383" t="s">
        <v>126</v>
      </c>
      <c r="AT442" s="383" t="s">
        <v>338</v>
      </c>
      <c r="AU442" s="383" t="s">
        <v>75</v>
      </c>
      <c r="AY442" s="356" t="s">
        <v>335</v>
      </c>
      <c r="BE442" s="384">
        <f>IF(N442="základní",J442,0)</f>
        <v>0</v>
      </c>
      <c r="BF442" s="384">
        <f>IF(N442="snížená",J442,0)</f>
        <v>0</v>
      </c>
      <c r="BG442" s="384">
        <f>IF(N442="zákl. přenesená",J442,0)</f>
        <v>0</v>
      </c>
      <c r="BH442" s="384">
        <f>IF(N442="sníž. přenesená",J442,0)</f>
        <v>0</v>
      </c>
      <c r="BI442" s="384">
        <f>IF(N442="nulová",J442,0)</f>
        <v>0</v>
      </c>
      <c r="BJ442" s="356" t="s">
        <v>68</v>
      </c>
      <c r="BK442" s="384">
        <f>ROUND(I442*H442,2)</f>
        <v>0</v>
      </c>
      <c r="BL442" s="356" t="s">
        <v>126</v>
      </c>
      <c r="BM442" s="383" t="s">
        <v>714</v>
      </c>
    </row>
    <row r="443" spans="1:65" s="360" customFormat="1">
      <c r="A443" s="297"/>
      <c r="B443" s="23"/>
      <c r="C443" s="297"/>
      <c r="D443" s="126" t="s">
        <v>343</v>
      </c>
      <c r="E443" s="297"/>
      <c r="F443" s="127" t="s">
        <v>715</v>
      </c>
      <c r="G443" s="297"/>
      <c r="H443" s="297"/>
      <c r="I443" s="352"/>
      <c r="J443" s="297"/>
      <c r="K443" s="297"/>
      <c r="L443" s="23"/>
      <c r="M443" s="128"/>
      <c r="N443" s="129"/>
      <c r="O443" s="45"/>
      <c r="P443" s="45"/>
      <c r="Q443" s="45"/>
      <c r="R443" s="45"/>
      <c r="S443" s="45"/>
      <c r="T443" s="46"/>
      <c r="U443" s="297"/>
      <c r="V443" s="297"/>
      <c r="W443" s="297"/>
      <c r="X443" s="297"/>
      <c r="Y443" s="297"/>
      <c r="Z443" s="297"/>
      <c r="AA443" s="297"/>
      <c r="AB443" s="297"/>
      <c r="AC443" s="297"/>
      <c r="AD443" s="297"/>
      <c r="AE443" s="297"/>
      <c r="AT443" s="356" t="s">
        <v>343</v>
      </c>
      <c r="AU443" s="356" t="s">
        <v>75</v>
      </c>
    </row>
    <row r="444" spans="1:65" s="360" customFormat="1" ht="68.25">
      <c r="A444" s="297"/>
      <c r="B444" s="23"/>
      <c r="C444" s="297"/>
      <c r="D444" s="126" t="s">
        <v>345</v>
      </c>
      <c r="E444" s="297"/>
      <c r="F444" s="130" t="s">
        <v>346</v>
      </c>
      <c r="G444" s="297"/>
      <c r="H444" s="297"/>
      <c r="I444" s="352"/>
      <c r="J444" s="297"/>
      <c r="K444" s="297"/>
      <c r="L444" s="23"/>
      <c r="M444" s="128"/>
      <c r="N444" s="129"/>
      <c r="O444" s="45"/>
      <c r="P444" s="45"/>
      <c r="Q444" s="45"/>
      <c r="R444" s="45"/>
      <c r="S444" s="45"/>
      <c r="T444" s="46"/>
      <c r="U444" s="297"/>
      <c r="V444" s="297"/>
      <c r="W444" s="297"/>
      <c r="X444" s="297"/>
      <c r="Y444" s="297"/>
      <c r="Z444" s="297"/>
      <c r="AA444" s="297"/>
      <c r="AB444" s="297"/>
      <c r="AC444" s="297"/>
      <c r="AD444" s="297"/>
      <c r="AE444" s="297"/>
      <c r="AT444" s="356" t="s">
        <v>345</v>
      </c>
      <c r="AU444" s="356" t="s">
        <v>75</v>
      </c>
    </row>
    <row r="445" spans="1:65" s="360" customFormat="1" ht="19.5">
      <c r="A445" s="297"/>
      <c r="B445" s="23"/>
      <c r="C445" s="297"/>
      <c r="D445" s="126" t="s">
        <v>347</v>
      </c>
      <c r="E445" s="297"/>
      <c r="F445" s="130" t="s">
        <v>604</v>
      </c>
      <c r="G445" s="297"/>
      <c r="H445" s="297"/>
      <c r="I445" s="352"/>
      <c r="J445" s="297"/>
      <c r="K445" s="297"/>
      <c r="L445" s="23"/>
      <c r="M445" s="128"/>
      <c r="N445" s="129"/>
      <c r="O445" s="45"/>
      <c r="P445" s="45"/>
      <c r="Q445" s="45"/>
      <c r="R445" s="45"/>
      <c r="S445" s="45"/>
      <c r="T445" s="46"/>
      <c r="U445" s="297"/>
      <c r="V445" s="297"/>
      <c r="W445" s="297"/>
      <c r="X445" s="297"/>
      <c r="Y445" s="297"/>
      <c r="Z445" s="297"/>
      <c r="AA445" s="297"/>
      <c r="AB445" s="297"/>
      <c r="AC445" s="297"/>
      <c r="AD445" s="297"/>
      <c r="AE445" s="297"/>
      <c r="AT445" s="356" t="s">
        <v>347</v>
      </c>
      <c r="AU445" s="356" t="s">
        <v>75</v>
      </c>
    </row>
    <row r="446" spans="1:65" s="132" customFormat="1">
      <c r="B446" s="131"/>
      <c r="D446" s="126" t="s">
        <v>349</v>
      </c>
      <c r="E446" s="133" t="s">
        <v>16</v>
      </c>
      <c r="F446" s="134" t="s">
        <v>716</v>
      </c>
      <c r="H446" s="135">
        <v>86</v>
      </c>
      <c r="I446" s="353"/>
      <c r="L446" s="131"/>
      <c r="M446" s="136"/>
      <c r="N446" s="137"/>
      <c r="O446" s="137"/>
      <c r="P446" s="137"/>
      <c r="Q446" s="137"/>
      <c r="R446" s="137"/>
      <c r="S446" s="137"/>
      <c r="T446" s="138"/>
      <c r="AT446" s="133" t="s">
        <v>349</v>
      </c>
      <c r="AU446" s="133" t="s">
        <v>75</v>
      </c>
      <c r="AV446" s="132" t="s">
        <v>75</v>
      </c>
      <c r="AW446" s="132" t="s">
        <v>26</v>
      </c>
      <c r="AX446" s="132" t="s">
        <v>11</v>
      </c>
      <c r="AY446" s="133" t="s">
        <v>335</v>
      </c>
    </row>
    <row r="447" spans="1:65" s="360" customFormat="1" ht="24">
      <c r="A447" s="297"/>
      <c r="B447" s="23"/>
      <c r="C447" s="116" t="s">
        <v>717</v>
      </c>
      <c r="D447" s="116" t="s">
        <v>338</v>
      </c>
      <c r="E447" s="117" t="s">
        <v>450</v>
      </c>
      <c r="F447" s="118" t="s">
        <v>451</v>
      </c>
      <c r="G447" s="119" t="s">
        <v>78</v>
      </c>
      <c r="H447" s="120">
        <v>172</v>
      </c>
      <c r="I447" s="351"/>
      <c r="J447" s="121">
        <f>ROUND(I447*H447,2)</f>
        <v>0</v>
      </c>
      <c r="K447" s="118" t="s">
        <v>341</v>
      </c>
      <c r="L447" s="23"/>
      <c r="M447" s="122" t="s">
        <v>16</v>
      </c>
      <c r="N447" s="123" t="s">
        <v>35</v>
      </c>
      <c r="O447" s="124">
        <v>5.1999999999999998E-2</v>
      </c>
      <c r="P447" s="124">
        <f>O447*H447</f>
        <v>8.9439999999999991</v>
      </c>
      <c r="Q447" s="124">
        <v>0</v>
      </c>
      <c r="R447" s="124">
        <f>Q447*H447</f>
        <v>0</v>
      </c>
      <c r="S447" s="124">
        <v>0</v>
      </c>
      <c r="T447" s="125">
        <f>S447*H447</f>
        <v>0</v>
      </c>
      <c r="U447" s="297"/>
      <c r="V447" s="297"/>
      <c r="W447" s="297"/>
      <c r="X447" s="297"/>
      <c r="Y447" s="297"/>
      <c r="Z447" s="297"/>
      <c r="AA447" s="297"/>
      <c r="AB447" s="297"/>
      <c r="AC447" s="297"/>
      <c r="AD447" s="297"/>
      <c r="AE447" s="297"/>
      <c r="AR447" s="383" t="s">
        <v>126</v>
      </c>
      <c r="AT447" s="383" t="s">
        <v>338</v>
      </c>
      <c r="AU447" s="383" t="s">
        <v>75</v>
      </c>
      <c r="AY447" s="356" t="s">
        <v>335</v>
      </c>
      <c r="BE447" s="384">
        <f>IF(N447="základní",J447,0)</f>
        <v>0</v>
      </c>
      <c r="BF447" s="384">
        <f>IF(N447="snížená",J447,0)</f>
        <v>0</v>
      </c>
      <c r="BG447" s="384">
        <f>IF(N447="zákl. přenesená",J447,0)</f>
        <v>0</v>
      </c>
      <c r="BH447" s="384">
        <f>IF(N447="sníž. přenesená",J447,0)</f>
        <v>0</v>
      </c>
      <c r="BI447" s="384">
        <f>IF(N447="nulová",J447,0)</f>
        <v>0</v>
      </c>
      <c r="BJ447" s="356" t="s">
        <v>68</v>
      </c>
      <c r="BK447" s="384">
        <f>ROUND(I447*H447,2)</f>
        <v>0</v>
      </c>
      <c r="BL447" s="356" t="s">
        <v>126</v>
      </c>
      <c r="BM447" s="383" t="s">
        <v>718</v>
      </c>
    </row>
    <row r="448" spans="1:65" s="360" customFormat="1">
      <c r="A448" s="297"/>
      <c r="B448" s="23"/>
      <c r="C448" s="297"/>
      <c r="D448" s="126" t="s">
        <v>343</v>
      </c>
      <c r="E448" s="297"/>
      <c r="F448" s="127" t="s">
        <v>453</v>
      </c>
      <c r="G448" s="297"/>
      <c r="H448" s="297"/>
      <c r="I448" s="352"/>
      <c r="J448" s="297"/>
      <c r="K448" s="297"/>
      <c r="L448" s="23"/>
      <c r="M448" s="128"/>
      <c r="N448" s="129"/>
      <c r="O448" s="45"/>
      <c r="P448" s="45"/>
      <c r="Q448" s="45"/>
      <c r="R448" s="45"/>
      <c r="S448" s="45"/>
      <c r="T448" s="46"/>
      <c r="U448" s="297"/>
      <c r="V448" s="297"/>
      <c r="W448" s="297"/>
      <c r="X448" s="297"/>
      <c r="Y448" s="297"/>
      <c r="Z448" s="297"/>
      <c r="AA448" s="297"/>
      <c r="AB448" s="297"/>
      <c r="AC448" s="297"/>
      <c r="AD448" s="297"/>
      <c r="AE448" s="297"/>
      <c r="AT448" s="356" t="s">
        <v>343</v>
      </c>
      <c r="AU448" s="356" t="s">
        <v>75</v>
      </c>
    </row>
    <row r="449" spans="1:65" s="360" customFormat="1" ht="68.25">
      <c r="A449" s="297"/>
      <c r="B449" s="23"/>
      <c r="C449" s="297"/>
      <c r="D449" s="126" t="s">
        <v>345</v>
      </c>
      <c r="E449" s="297"/>
      <c r="F449" s="130" t="s">
        <v>454</v>
      </c>
      <c r="G449" s="297"/>
      <c r="H449" s="297"/>
      <c r="I449" s="352"/>
      <c r="J449" s="297"/>
      <c r="K449" s="297"/>
      <c r="L449" s="23"/>
      <c r="M449" s="128"/>
      <c r="N449" s="129"/>
      <c r="O449" s="45"/>
      <c r="P449" s="45"/>
      <c r="Q449" s="45"/>
      <c r="R449" s="45"/>
      <c r="S449" s="45"/>
      <c r="T449" s="46"/>
      <c r="U449" s="297"/>
      <c r="V449" s="297"/>
      <c r="W449" s="297"/>
      <c r="X449" s="297"/>
      <c r="Y449" s="297"/>
      <c r="Z449" s="297"/>
      <c r="AA449" s="297"/>
      <c r="AB449" s="297"/>
      <c r="AC449" s="297"/>
      <c r="AD449" s="297"/>
      <c r="AE449" s="297"/>
      <c r="AT449" s="356" t="s">
        <v>345</v>
      </c>
      <c r="AU449" s="356" t="s">
        <v>75</v>
      </c>
    </row>
    <row r="450" spans="1:65" s="360" customFormat="1" ht="19.5">
      <c r="A450" s="297"/>
      <c r="B450" s="23"/>
      <c r="C450" s="297"/>
      <c r="D450" s="126" t="s">
        <v>347</v>
      </c>
      <c r="E450" s="297"/>
      <c r="F450" s="130" t="s">
        <v>1536</v>
      </c>
      <c r="G450" s="297"/>
      <c r="H450" s="297"/>
      <c r="I450" s="352"/>
      <c r="J450" s="297"/>
      <c r="K450" s="297"/>
      <c r="L450" s="23"/>
      <c r="M450" s="128"/>
      <c r="N450" s="129"/>
      <c r="O450" s="45"/>
      <c r="P450" s="45"/>
      <c r="Q450" s="45"/>
      <c r="R450" s="45"/>
      <c r="S450" s="45"/>
      <c r="T450" s="46"/>
      <c r="U450" s="297"/>
      <c r="V450" s="297"/>
      <c r="W450" s="297"/>
      <c r="X450" s="297"/>
      <c r="Y450" s="297"/>
      <c r="Z450" s="297"/>
      <c r="AA450" s="297"/>
      <c r="AB450" s="297"/>
      <c r="AC450" s="297"/>
      <c r="AD450" s="297"/>
      <c r="AE450" s="297"/>
      <c r="AT450" s="356" t="s">
        <v>347</v>
      </c>
      <c r="AU450" s="356" t="s">
        <v>75</v>
      </c>
    </row>
    <row r="451" spans="1:65" s="132" customFormat="1">
      <c r="B451" s="131"/>
      <c r="D451" s="126" t="s">
        <v>349</v>
      </c>
      <c r="E451" s="133" t="s">
        <v>16</v>
      </c>
      <c r="F451" s="134" t="s">
        <v>1575</v>
      </c>
      <c r="H451" s="135">
        <v>172</v>
      </c>
      <c r="I451" s="353"/>
      <c r="L451" s="131"/>
      <c r="M451" s="136"/>
      <c r="N451" s="137"/>
      <c r="O451" s="137"/>
      <c r="P451" s="137"/>
      <c r="Q451" s="137"/>
      <c r="R451" s="137"/>
      <c r="S451" s="137"/>
      <c r="T451" s="138"/>
      <c r="AT451" s="133" t="s">
        <v>349</v>
      </c>
      <c r="AU451" s="133" t="s">
        <v>75</v>
      </c>
      <c r="AV451" s="132" t="s">
        <v>75</v>
      </c>
      <c r="AW451" s="132" t="s">
        <v>26</v>
      </c>
      <c r="AX451" s="132" t="s">
        <v>11</v>
      </c>
      <c r="AY451" s="133" t="s">
        <v>335</v>
      </c>
    </row>
    <row r="452" spans="1:65" s="360" customFormat="1" ht="24">
      <c r="A452" s="297"/>
      <c r="B452" s="23"/>
      <c r="C452" s="116" t="s">
        <v>719</v>
      </c>
      <c r="D452" s="116" t="s">
        <v>338</v>
      </c>
      <c r="E452" s="117" t="s">
        <v>694</v>
      </c>
      <c r="F452" s="118" t="s">
        <v>695</v>
      </c>
      <c r="G452" s="119" t="s">
        <v>78</v>
      </c>
      <c r="H452" s="120">
        <v>86</v>
      </c>
      <c r="I452" s="351"/>
      <c r="J452" s="121">
        <f>ROUND(I452*H452,2)</f>
        <v>0</v>
      </c>
      <c r="K452" s="118" t="s">
        <v>341</v>
      </c>
      <c r="L452" s="23"/>
      <c r="M452" s="122" t="s">
        <v>16</v>
      </c>
      <c r="N452" s="123" t="s">
        <v>35</v>
      </c>
      <c r="O452" s="124">
        <v>1.9E-2</v>
      </c>
      <c r="P452" s="124">
        <f>O452*H452</f>
        <v>1.6339999999999999</v>
      </c>
      <c r="Q452" s="124">
        <v>0</v>
      </c>
      <c r="R452" s="124">
        <f>Q452*H452</f>
        <v>0</v>
      </c>
      <c r="S452" s="124">
        <v>0</v>
      </c>
      <c r="T452" s="125">
        <f>S452*H452</f>
        <v>0</v>
      </c>
      <c r="U452" s="297"/>
      <c r="V452" s="297"/>
      <c r="W452" s="297"/>
      <c r="X452" s="297"/>
      <c r="Y452" s="297"/>
      <c r="Z452" s="297"/>
      <c r="AA452" s="297"/>
      <c r="AB452" s="297"/>
      <c r="AC452" s="297"/>
      <c r="AD452" s="297"/>
      <c r="AE452" s="297"/>
      <c r="AR452" s="383" t="s">
        <v>126</v>
      </c>
      <c r="AT452" s="383" t="s">
        <v>338</v>
      </c>
      <c r="AU452" s="383" t="s">
        <v>75</v>
      </c>
      <c r="AY452" s="356" t="s">
        <v>335</v>
      </c>
      <c r="BE452" s="384">
        <f>IF(N452="základní",J452,0)</f>
        <v>0</v>
      </c>
      <c r="BF452" s="384">
        <f>IF(N452="snížená",J452,0)</f>
        <v>0</v>
      </c>
      <c r="BG452" s="384">
        <f>IF(N452="zákl. přenesená",J452,0)</f>
        <v>0</v>
      </c>
      <c r="BH452" s="384">
        <f>IF(N452="sníž. přenesená",J452,0)</f>
        <v>0</v>
      </c>
      <c r="BI452" s="384">
        <f>IF(N452="nulová",J452,0)</f>
        <v>0</v>
      </c>
      <c r="BJ452" s="356" t="s">
        <v>68</v>
      </c>
      <c r="BK452" s="384">
        <f>ROUND(I452*H452,2)</f>
        <v>0</v>
      </c>
      <c r="BL452" s="356" t="s">
        <v>126</v>
      </c>
      <c r="BM452" s="383" t="s">
        <v>720</v>
      </c>
    </row>
    <row r="453" spans="1:65" s="360" customFormat="1" ht="19.5">
      <c r="A453" s="297"/>
      <c r="B453" s="23"/>
      <c r="C453" s="297"/>
      <c r="D453" s="126" t="s">
        <v>343</v>
      </c>
      <c r="E453" s="297"/>
      <c r="F453" s="127" t="s">
        <v>697</v>
      </c>
      <c r="G453" s="297"/>
      <c r="H453" s="297"/>
      <c r="I453" s="352"/>
      <c r="J453" s="297"/>
      <c r="K453" s="297"/>
      <c r="L453" s="23"/>
      <c r="M453" s="128"/>
      <c r="N453" s="129"/>
      <c r="O453" s="45"/>
      <c r="P453" s="45"/>
      <c r="Q453" s="45"/>
      <c r="R453" s="45"/>
      <c r="S453" s="45"/>
      <c r="T453" s="46"/>
      <c r="U453" s="297"/>
      <c r="V453" s="297"/>
      <c r="W453" s="297"/>
      <c r="X453" s="297"/>
      <c r="Y453" s="297"/>
      <c r="Z453" s="297"/>
      <c r="AA453" s="297"/>
      <c r="AB453" s="297"/>
      <c r="AC453" s="297"/>
      <c r="AD453" s="297"/>
      <c r="AE453" s="297"/>
      <c r="AT453" s="356" t="s">
        <v>343</v>
      </c>
      <c r="AU453" s="356" t="s">
        <v>75</v>
      </c>
    </row>
    <row r="454" spans="1:65" s="360" customFormat="1" ht="136.5">
      <c r="A454" s="297"/>
      <c r="B454" s="23"/>
      <c r="C454" s="297"/>
      <c r="D454" s="126" t="s">
        <v>345</v>
      </c>
      <c r="E454" s="297"/>
      <c r="F454" s="130" t="s">
        <v>698</v>
      </c>
      <c r="G454" s="297"/>
      <c r="H454" s="297"/>
      <c r="I454" s="352"/>
      <c r="J454" s="297"/>
      <c r="K454" s="297"/>
      <c r="L454" s="23"/>
      <c r="M454" s="128"/>
      <c r="N454" s="129"/>
      <c r="O454" s="45"/>
      <c r="P454" s="45"/>
      <c r="Q454" s="45"/>
      <c r="R454" s="45"/>
      <c r="S454" s="45"/>
      <c r="T454" s="46"/>
      <c r="U454" s="297"/>
      <c r="V454" s="297"/>
      <c r="W454" s="297"/>
      <c r="X454" s="297"/>
      <c r="Y454" s="297"/>
      <c r="Z454" s="297"/>
      <c r="AA454" s="297"/>
      <c r="AB454" s="297"/>
      <c r="AC454" s="297"/>
      <c r="AD454" s="297"/>
      <c r="AE454" s="297"/>
      <c r="AT454" s="356" t="s">
        <v>345</v>
      </c>
      <c r="AU454" s="356" t="s">
        <v>75</v>
      </c>
    </row>
    <row r="455" spans="1:65" s="360" customFormat="1" ht="19.5">
      <c r="A455" s="297"/>
      <c r="B455" s="23"/>
      <c r="C455" s="297"/>
      <c r="D455" s="126" t="s">
        <v>347</v>
      </c>
      <c r="E455" s="297"/>
      <c r="F455" s="130" t="s">
        <v>604</v>
      </c>
      <c r="G455" s="297"/>
      <c r="H455" s="297"/>
      <c r="I455" s="352"/>
      <c r="J455" s="297"/>
      <c r="K455" s="297"/>
      <c r="L455" s="23"/>
      <c r="M455" s="128"/>
      <c r="N455" s="129"/>
      <c r="O455" s="45"/>
      <c r="P455" s="45"/>
      <c r="Q455" s="45"/>
      <c r="R455" s="45"/>
      <c r="S455" s="45"/>
      <c r="T455" s="46"/>
      <c r="U455" s="297"/>
      <c r="V455" s="297"/>
      <c r="W455" s="297"/>
      <c r="X455" s="297"/>
      <c r="Y455" s="297"/>
      <c r="Z455" s="297"/>
      <c r="AA455" s="297"/>
      <c r="AB455" s="297"/>
      <c r="AC455" s="297"/>
      <c r="AD455" s="297"/>
      <c r="AE455" s="297"/>
      <c r="AT455" s="356" t="s">
        <v>347</v>
      </c>
      <c r="AU455" s="356" t="s">
        <v>75</v>
      </c>
    </row>
    <row r="456" spans="1:65" s="132" customFormat="1">
      <c r="B456" s="131"/>
      <c r="D456" s="126" t="s">
        <v>349</v>
      </c>
      <c r="E456" s="133" t="s">
        <v>16</v>
      </c>
      <c r="F456" s="134" t="s">
        <v>716</v>
      </c>
      <c r="H456" s="135">
        <v>86</v>
      </c>
      <c r="I456" s="353"/>
      <c r="L456" s="131"/>
      <c r="M456" s="136"/>
      <c r="N456" s="137"/>
      <c r="O456" s="137"/>
      <c r="P456" s="137"/>
      <c r="Q456" s="137"/>
      <c r="R456" s="137"/>
      <c r="S456" s="137"/>
      <c r="T456" s="138"/>
      <c r="AT456" s="133" t="s">
        <v>349</v>
      </c>
      <c r="AU456" s="133" t="s">
        <v>75</v>
      </c>
      <c r="AV456" s="132" t="s">
        <v>75</v>
      </c>
      <c r="AW456" s="132" t="s">
        <v>26</v>
      </c>
      <c r="AX456" s="132" t="s">
        <v>11</v>
      </c>
      <c r="AY456" s="133" t="s">
        <v>335</v>
      </c>
    </row>
    <row r="457" spans="1:65" s="360" customFormat="1" ht="16.5" customHeight="1">
      <c r="A457" s="297"/>
      <c r="B457" s="23"/>
      <c r="C457" s="116" t="s">
        <v>182</v>
      </c>
      <c r="D457" s="116" t="s">
        <v>338</v>
      </c>
      <c r="E457" s="117" t="s">
        <v>460</v>
      </c>
      <c r="F457" s="118" t="s">
        <v>461</v>
      </c>
      <c r="G457" s="119" t="s">
        <v>78</v>
      </c>
      <c r="H457" s="120">
        <v>344</v>
      </c>
      <c r="I457" s="351"/>
      <c r="J457" s="121">
        <f>ROUND(I457*H457,2)</f>
        <v>0</v>
      </c>
      <c r="K457" s="118" t="s">
        <v>341</v>
      </c>
      <c r="L457" s="23"/>
      <c r="M457" s="122" t="s">
        <v>16</v>
      </c>
      <c r="N457" s="123" t="s">
        <v>35</v>
      </c>
      <c r="O457" s="124">
        <v>1.7999999999999999E-2</v>
      </c>
      <c r="P457" s="124">
        <f>O457*H457</f>
        <v>6.1919999999999993</v>
      </c>
      <c r="Q457" s="124">
        <v>0</v>
      </c>
      <c r="R457" s="124">
        <f>Q457*H457</f>
        <v>0</v>
      </c>
      <c r="S457" s="124">
        <v>0</v>
      </c>
      <c r="T457" s="125">
        <f>S457*H457</f>
        <v>0</v>
      </c>
      <c r="U457" s="297"/>
      <c r="V457" s="297"/>
      <c r="W457" s="297"/>
      <c r="X457" s="297"/>
      <c r="Y457" s="297"/>
      <c r="Z457" s="297"/>
      <c r="AA457" s="297"/>
      <c r="AB457" s="297"/>
      <c r="AC457" s="297"/>
      <c r="AD457" s="297"/>
      <c r="AE457" s="297"/>
      <c r="AR457" s="383" t="s">
        <v>126</v>
      </c>
      <c r="AT457" s="383" t="s">
        <v>338</v>
      </c>
      <c r="AU457" s="383" t="s">
        <v>75</v>
      </c>
      <c r="AY457" s="356" t="s">
        <v>335</v>
      </c>
      <c r="BE457" s="384">
        <f>IF(N457="základní",J457,0)</f>
        <v>0</v>
      </c>
      <c r="BF457" s="384">
        <f>IF(N457="snížená",J457,0)</f>
        <v>0</v>
      </c>
      <c r="BG457" s="384">
        <f>IF(N457="zákl. přenesená",J457,0)</f>
        <v>0</v>
      </c>
      <c r="BH457" s="384">
        <f>IF(N457="sníž. přenesená",J457,0)</f>
        <v>0</v>
      </c>
      <c r="BI457" s="384">
        <f>IF(N457="nulová",J457,0)</f>
        <v>0</v>
      </c>
      <c r="BJ457" s="356" t="s">
        <v>68</v>
      </c>
      <c r="BK457" s="384">
        <f>ROUND(I457*H457,2)</f>
        <v>0</v>
      </c>
      <c r="BL457" s="356" t="s">
        <v>126</v>
      </c>
      <c r="BM457" s="383" t="s">
        <v>723</v>
      </c>
    </row>
    <row r="458" spans="1:65" s="360" customFormat="1">
      <c r="A458" s="297"/>
      <c r="B458" s="23"/>
      <c r="C458" s="297"/>
      <c r="D458" s="126" t="s">
        <v>343</v>
      </c>
      <c r="E458" s="297"/>
      <c r="F458" s="127" t="s">
        <v>461</v>
      </c>
      <c r="G458" s="297"/>
      <c r="H458" s="297"/>
      <c r="I458" s="352"/>
      <c r="J458" s="297"/>
      <c r="K458" s="297"/>
      <c r="L458" s="23"/>
      <c r="M458" s="128"/>
      <c r="N458" s="129"/>
      <c r="O458" s="45"/>
      <c r="P458" s="45"/>
      <c r="Q458" s="45"/>
      <c r="R458" s="45"/>
      <c r="S458" s="45"/>
      <c r="T458" s="46"/>
      <c r="U458" s="297"/>
      <c r="V458" s="297"/>
      <c r="W458" s="297"/>
      <c r="X458" s="297"/>
      <c r="Y458" s="297"/>
      <c r="Z458" s="297"/>
      <c r="AA458" s="297"/>
      <c r="AB458" s="297"/>
      <c r="AC458" s="297"/>
      <c r="AD458" s="297"/>
      <c r="AE458" s="297"/>
      <c r="AT458" s="356" t="s">
        <v>343</v>
      </c>
      <c r="AU458" s="356" t="s">
        <v>75</v>
      </c>
    </row>
    <row r="459" spans="1:65" s="360" customFormat="1" ht="48.75">
      <c r="A459" s="297"/>
      <c r="B459" s="23"/>
      <c r="C459" s="297"/>
      <c r="D459" s="126" t="s">
        <v>345</v>
      </c>
      <c r="E459" s="297"/>
      <c r="F459" s="130" t="s">
        <v>463</v>
      </c>
      <c r="G459" s="297"/>
      <c r="H459" s="297"/>
      <c r="I459" s="352"/>
      <c r="J459" s="297"/>
      <c r="K459" s="297"/>
      <c r="L459" s="23"/>
      <c r="M459" s="128"/>
      <c r="N459" s="129"/>
      <c r="O459" s="45"/>
      <c r="P459" s="45"/>
      <c r="Q459" s="45"/>
      <c r="R459" s="45"/>
      <c r="S459" s="45"/>
      <c r="T459" s="46"/>
      <c r="U459" s="297"/>
      <c r="V459" s="297"/>
      <c r="W459" s="297"/>
      <c r="X459" s="297"/>
      <c r="Y459" s="297"/>
      <c r="Z459" s="297"/>
      <c r="AA459" s="297"/>
      <c r="AB459" s="297"/>
      <c r="AC459" s="297"/>
      <c r="AD459" s="297"/>
      <c r="AE459" s="297"/>
      <c r="AT459" s="356" t="s">
        <v>345</v>
      </c>
      <c r="AU459" s="356" t="s">
        <v>75</v>
      </c>
    </row>
    <row r="460" spans="1:65" s="360" customFormat="1" ht="19.5">
      <c r="A460" s="297"/>
      <c r="B460" s="23"/>
      <c r="C460" s="297"/>
      <c r="D460" s="126" t="s">
        <v>347</v>
      </c>
      <c r="E460" s="297"/>
      <c r="F460" s="130" t="s">
        <v>464</v>
      </c>
      <c r="G460" s="297"/>
      <c r="H460" s="297"/>
      <c r="I460" s="352"/>
      <c r="J460" s="297"/>
      <c r="K460" s="297"/>
      <c r="L460" s="23"/>
      <c r="M460" s="128"/>
      <c r="N460" s="129"/>
      <c r="O460" s="45"/>
      <c r="P460" s="45"/>
      <c r="Q460" s="45"/>
      <c r="R460" s="45"/>
      <c r="S460" s="45"/>
      <c r="T460" s="46"/>
      <c r="U460" s="297"/>
      <c r="V460" s="297"/>
      <c r="W460" s="297"/>
      <c r="X460" s="297"/>
      <c r="Y460" s="297"/>
      <c r="Z460" s="297"/>
      <c r="AA460" s="297"/>
      <c r="AB460" s="297"/>
      <c r="AC460" s="297"/>
      <c r="AD460" s="297"/>
      <c r="AE460" s="297"/>
      <c r="AT460" s="356" t="s">
        <v>347</v>
      </c>
      <c r="AU460" s="356" t="s">
        <v>75</v>
      </c>
    </row>
    <row r="461" spans="1:65" s="132" customFormat="1">
      <c r="B461" s="131"/>
      <c r="D461" s="126" t="s">
        <v>349</v>
      </c>
      <c r="E461" s="133" t="s">
        <v>16</v>
      </c>
      <c r="F461" s="134" t="s">
        <v>724</v>
      </c>
      <c r="H461" s="135">
        <v>344</v>
      </c>
      <c r="I461" s="353"/>
      <c r="L461" s="131"/>
      <c r="M461" s="136"/>
      <c r="N461" s="137"/>
      <c r="O461" s="137"/>
      <c r="P461" s="137"/>
      <c r="Q461" s="137"/>
      <c r="R461" s="137"/>
      <c r="S461" s="137"/>
      <c r="T461" s="138"/>
      <c r="AT461" s="133" t="s">
        <v>349</v>
      </c>
      <c r="AU461" s="133" t="s">
        <v>75</v>
      </c>
      <c r="AV461" s="132" t="s">
        <v>75</v>
      </c>
      <c r="AW461" s="132" t="s">
        <v>26</v>
      </c>
      <c r="AX461" s="132" t="s">
        <v>11</v>
      </c>
      <c r="AY461" s="133" t="s">
        <v>335</v>
      </c>
    </row>
    <row r="462" spans="1:65" s="360" customFormat="1" ht="16.5" customHeight="1">
      <c r="A462" s="297"/>
      <c r="B462" s="23"/>
      <c r="C462" s="139" t="s">
        <v>725</v>
      </c>
      <c r="D462" s="139" t="s">
        <v>365</v>
      </c>
      <c r="E462" s="140" t="s">
        <v>467</v>
      </c>
      <c r="F462" s="141" t="s">
        <v>468</v>
      </c>
      <c r="G462" s="142" t="s">
        <v>431</v>
      </c>
      <c r="H462" s="143">
        <v>0.17716000000000001</v>
      </c>
      <c r="I462" s="355"/>
      <c r="J462" s="144">
        <f>ROUND(I462*H462,2)</f>
        <v>0</v>
      </c>
      <c r="K462" s="141" t="s">
        <v>16</v>
      </c>
      <c r="L462" s="385"/>
      <c r="M462" s="145" t="s">
        <v>16</v>
      </c>
      <c r="N462" s="146" t="s">
        <v>35</v>
      </c>
      <c r="O462" s="124">
        <v>0</v>
      </c>
      <c r="P462" s="124">
        <f>O462*H462</f>
        <v>0</v>
      </c>
      <c r="Q462" s="124">
        <v>1E-3</v>
      </c>
      <c r="R462" s="124">
        <f>Q462*H462</f>
        <v>1.7716000000000002E-4</v>
      </c>
      <c r="S462" s="124">
        <v>0</v>
      </c>
      <c r="T462" s="125">
        <f>S462*H462</f>
        <v>0</v>
      </c>
      <c r="U462" s="297"/>
      <c r="V462" s="297"/>
      <c r="W462" s="297"/>
      <c r="X462" s="297"/>
      <c r="Y462" s="297"/>
      <c r="Z462" s="297"/>
      <c r="AA462" s="297"/>
      <c r="AB462" s="297"/>
      <c r="AC462" s="297"/>
      <c r="AD462" s="297"/>
      <c r="AE462" s="297"/>
      <c r="AR462" s="383" t="s">
        <v>368</v>
      </c>
      <c r="AT462" s="383" t="s">
        <v>365</v>
      </c>
      <c r="AU462" s="383" t="s">
        <v>75</v>
      </c>
      <c r="AY462" s="356" t="s">
        <v>335</v>
      </c>
      <c r="BE462" s="384">
        <f>IF(N462="základní",J462,0)</f>
        <v>0</v>
      </c>
      <c r="BF462" s="384">
        <f>IF(N462="snížená",J462,0)</f>
        <v>0</v>
      </c>
      <c r="BG462" s="384">
        <f>IF(N462="zákl. přenesená",J462,0)</f>
        <v>0</v>
      </c>
      <c r="BH462" s="384">
        <f>IF(N462="sníž. přenesená",J462,0)</f>
        <v>0</v>
      </c>
      <c r="BI462" s="384">
        <f>IF(N462="nulová",J462,0)</f>
        <v>0</v>
      </c>
      <c r="BJ462" s="356" t="s">
        <v>68</v>
      </c>
      <c r="BK462" s="384">
        <f>ROUND(I462*H462,2)</f>
        <v>0</v>
      </c>
      <c r="BL462" s="356" t="s">
        <v>126</v>
      </c>
      <c r="BM462" s="383" t="s">
        <v>726</v>
      </c>
    </row>
    <row r="463" spans="1:65" s="360" customFormat="1" ht="19.5">
      <c r="A463" s="297"/>
      <c r="B463" s="23"/>
      <c r="C463" s="297"/>
      <c r="D463" s="126" t="s">
        <v>343</v>
      </c>
      <c r="E463" s="297"/>
      <c r="F463" s="127" t="s">
        <v>470</v>
      </c>
      <c r="G463" s="297"/>
      <c r="H463" s="297"/>
      <c r="I463" s="352"/>
      <c r="J463" s="297"/>
      <c r="K463" s="297"/>
      <c r="L463" s="23"/>
      <c r="M463" s="128"/>
      <c r="N463" s="129"/>
      <c r="O463" s="45"/>
      <c r="P463" s="45"/>
      <c r="Q463" s="45"/>
      <c r="R463" s="45"/>
      <c r="S463" s="45"/>
      <c r="T463" s="46"/>
      <c r="U463" s="297"/>
      <c r="V463" s="297"/>
      <c r="W463" s="297"/>
      <c r="X463" s="297"/>
      <c r="Y463" s="297"/>
      <c r="Z463" s="297"/>
      <c r="AA463" s="297"/>
      <c r="AB463" s="297"/>
      <c r="AC463" s="297"/>
      <c r="AD463" s="297"/>
      <c r="AE463" s="297"/>
      <c r="AT463" s="356" t="s">
        <v>343</v>
      </c>
      <c r="AU463" s="356" t="s">
        <v>75</v>
      </c>
    </row>
    <row r="464" spans="1:65" s="132" customFormat="1">
      <c r="B464" s="131"/>
      <c r="D464" s="126" t="s">
        <v>349</v>
      </c>
      <c r="E464" s="133" t="s">
        <v>16</v>
      </c>
      <c r="F464" s="134" t="s">
        <v>727</v>
      </c>
      <c r="H464" s="135">
        <v>0.17716000000000001</v>
      </c>
      <c r="I464" s="353"/>
      <c r="L464" s="131"/>
      <c r="M464" s="136"/>
      <c r="N464" s="137"/>
      <c r="O464" s="137"/>
      <c r="P464" s="137"/>
      <c r="Q464" s="137"/>
      <c r="R464" s="137"/>
      <c r="S464" s="137"/>
      <c r="T464" s="138"/>
      <c r="AT464" s="133" t="s">
        <v>349</v>
      </c>
      <c r="AU464" s="133" t="s">
        <v>75</v>
      </c>
      <c r="AV464" s="132" t="s">
        <v>75</v>
      </c>
      <c r="AW464" s="132" t="s">
        <v>26</v>
      </c>
      <c r="AX464" s="132" t="s">
        <v>11</v>
      </c>
      <c r="AY464" s="133" t="s">
        <v>335</v>
      </c>
    </row>
    <row r="465" spans="1:65" s="360" customFormat="1" ht="16.5" customHeight="1">
      <c r="A465" s="297"/>
      <c r="B465" s="23"/>
      <c r="C465" s="139" t="s">
        <v>728</v>
      </c>
      <c r="D465" s="139" t="s">
        <v>365</v>
      </c>
      <c r="E465" s="140" t="s">
        <v>474</v>
      </c>
      <c r="F465" s="141" t="s">
        <v>475</v>
      </c>
      <c r="G465" s="142" t="s">
        <v>431</v>
      </c>
      <c r="H465" s="143">
        <v>0.17716000000000001</v>
      </c>
      <c r="I465" s="355"/>
      <c r="J465" s="144">
        <f>ROUND(I465*H465,2)</f>
        <v>0</v>
      </c>
      <c r="K465" s="141" t="s">
        <v>16</v>
      </c>
      <c r="L465" s="385"/>
      <c r="M465" s="145" t="s">
        <v>16</v>
      </c>
      <c r="N465" s="146" t="s">
        <v>35</v>
      </c>
      <c r="O465" s="124">
        <v>0</v>
      </c>
      <c r="P465" s="124">
        <f>O465*H465</f>
        <v>0</v>
      </c>
      <c r="Q465" s="124">
        <v>1E-3</v>
      </c>
      <c r="R465" s="124">
        <f>Q465*H465</f>
        <v>1.7716000000000002E-4</v>
      </c>
      <c r="S465" s="124">
        <v>0</v>
      </c>
      <c r="T465" s="125">
        <f>S465*H465</f>
        <v>0</v>
      </c>
      <c r="U465" s="297"/>
      <c r="V465" s="297"/>
      <c r="W465" s="297"/>
      <c r="X465" s="297"/>
      <c r="Y465" s="297"/>
      <c r="Z465" s="297"/>
      <c r="AA465" s="297"/>
      <c r="AB465" s="297"/>
      <c r="AC465" s="297"/>
      <c r="AD465" s="297"/>
      <c r="AE465" s="297"/>
      <c r="AR465" s="383" t="s">
        <v>368</v>
      </c>
      <c r="AT465" s="383" t="s">
        <v>365</v>
      </c>
      <c r="AU465" s="383" t="s">
        <v>75</v>
      </c>
      <c r="AY465" s="356" t="s">
        <v>335</v>
      </c>
      <c r="BE465" s="384">
        <f>IF(N465="základní",J465,0)</f>
        <v>0</v>
      </c>
      <c r="BF465" s="384">
        <f>IF(N465="snížená",J465,0)</f>
        <v>0</v>
      </c>
      <c r="BG465" s="384">
        <f>IF(N465="zákl. přenesená",J465,0)</f>
        <v>0</v>
      </c>
      <c r="BH465" s="384">
        <f>IF(N465="sníž. přenesená",J465,0)</f>
        <v>0</v>
      </c>
      <c r="BI465" s="384">
        <f>IF(N465="nulová",J465,0)</f>
        <v>0</v>
      </c>
      <c r="BJ465" s="356" t="s">
        <v>68</v>
      </c>
      <c r="BK465" s="384">
        <f>ROUND(I465*H465,2)</f>
        <v>0</v>
      </c>
      <c r="BL465" s="356" t="s">
        <v>126</v>
      </c>
      <c r="BM465" s="383" t="s">
        <v>729</v>
      </c>
    </row>
    <row r="466" spans="1:65" s="360" customFormat="1" ht="19.5">
      <c r="A466" s="297"/>
      <c r="B466" s="23"/>
      <c r="C466" s="297"/>
      <c r="D466" s="126" t="s">
        <v>343</v>
      </c>
      <c r="E466" s="297"/>
      <c r="F466" s="127" t="s">
        <v>477</v>
      </c>
      <c r="G466" s="297"/>
      <c r="H466" s="297"/>
      <c r="I466" s="352"/>
      <c r="J466" s="297"/>
      <c r="K466" s="297"/>
      <c r="L466" s="23"/>
      <c r="M466" s="128"/>
      <c r="N466" s="129"/>
      <c r="O466" s="45"/>
      <c r="P466" s="45"/>
      <c r="Q466" s="45"/>
      <c r="R466" s="45"/>
      <c r="S466" s="45"/>
      <c r="T466" s="46"/>
      <c r="U466" s="297"/>
      <c r="V466" s="297"/>
      <c r="W466" s="297"/>
      <c r="X466" s="297"/>
      <c r="Y466" s="297"/>
      <c r="Z466" s="297"/>
      <c r="AA466" s="297"/>
      <c r="AB466" s="297"/>
      <c r="AC466" s="297"/>
      <c r="AD466" s="297"/>
      <c r="AE466" s="297"/>
      <c r="AT466" s="356" t="s">
        <v>343</v>
      </c>
      <c r="AU466" s="356" t="s">
        <v>75</v>
      </c>
    </row>
    <row r="467" spans="1:65" s="132" customFormat="1">
      <c r="B467" s="131"/>
      <c r="D467" s="126" t="s">
        <v>349</v>
      </c>
      <c r="E467" s="133" t="s">
        <v>16</v>
      </c>
      <c r="F467" s="134" t="s">
        <v>727</v>
      </c>
      <c r="H467" s="135">
        <v>0.17716000000000001</v>
      </c>
      <c r="I467" s="353"/>
      <c r="L467" s="131"/>
      <c r="M467" s="136"/>
      <c r="N467" s="137"/>
      <c r="O467" s="137"/>
      <c r="P467" s="137"/>
      <c r="Q467" s="137"/>
      <c r="R467" s="137"/>
      <c r="S467" s="137"/>
      <c r="T467" s="138"/>
      <c r="AT467" s="133" t="s">
        <v>349</v>
      </c>
      <c r="AU467" s="133" t="s">
        <v>75</v>
      </c>
      <c r="AV467" s="132" t="s">
        <v>75</v>
      </c>
      <c r="AW467" s="132" t="s">
        <v>26</v>
      </c>
      <c r="AX467" s="132" t="s">
        <v>11</v>
      </c>
      <c r="AY467" s="133" t="s">
        <v>335</v>
      </c>
    </row>
    <row r="468" spans="1:65" s="106" customFormat="1" ht="22.9" customHeight="1">
      <c r="B468" s="105"/>
      <c r="D468" s="107" t="s">
        <v>63</v>
      </c>
      <c r="E468" s="114" t="s">
        <v>730</v>
      </c>
      <c r="F468" s="114" t="s">
        <v>731</v>
      </c>
      <c r="I468" s="354"/>
      <c r="J468" s="115">
        <f>BK468</f>
        <v>0</v>
      </c>
      <c r="L468" s="105"/>
      <c r="M468" s="110"/>
      <c r="N468" s="111"/>
      <c r="O468" s="111"/>
      <c r="P468" s="112">
        <f>SUM(P469:P501)</f>
        <v>77.652002399999986</v>
      </c>
      <c r="Q468" s="111"/>
      <c r="R468" s="112">
        <f>SUM(R469:R501)</f>
        <v>5.7680000000000003E-4</v>
      </c>
      <c r="S468" s="111"/>
      <c r="T468" s="113">
        <f>SUM(T469:T501)</f>
        <v>0</v>
      </c>
      <c r="AR468" s="107" t="s">
        <v>68</v>
      </c>
      <c r="AT468" s="381" t="s">
        <v>63</v>
      </c>
      <c r="AU468" s="381" t="s">
        <v>68</v>
      </c>
      <c r="AY468" s="107" t="s">
        <v>335</v>
      </c>
      <c r="BK468" s="382">
        <f>SUM(BK469:BK501)</f>
        <v>0</v>
      </c>
    </row>
    <row r="469" spans="1:65" s="360" customFormat="1" ht="24">
      <c r="A469" s="297"/>
      <c r="B469" s="23"/>
      <c r="C469" s="116" t="s">
        <v>732</v>
      </c>
      <c r="D469" s="116" t="s">
        <v>338</v>
      </c>
      <c r="E469" s="117" t="s">
        <v>424</v>
      </c>
      <c r="F469" s="118" t="s">
        <v>425</v>
      </c>
      <c r="G469" s="119" t="s">
        <v>426</v>
      </c>
      <c r="H469" s="120">
        <v>8.3999999999999995E-3</v>
      </c>
      <c r="I469" s="351"/>
      <c r="J469" s="121">
        <f>ROUND(I469*H469,2)</f>
        <v>0</v>
      </c>
      <c r="K469" s="118" t="s">
        <v>341</v>
      </c>
      <c r="L469" s="23"/>
      <c r="M469" s="122" t="s">
        <v>16</v>
      </c>
      <c r="N469" s="123" t="s">
        <v>35</v>
      </c>
      <c r="O469" s="124">
        <v>94.286000000000001</v>
      </c>
      <c r="P469" s="124">
        <f>O469*H469</f>
        <v>0.7920024</v>
      </c>
      <c r="Q469" s="124">
        <v>0</v>
      </c>
      <c r="R469" s="124">
        <f>Q469*H469</f>
        <v>0</v>
      </c>
      <c r="S469" s="124">
        <v>0</v>
      </c>
      <c r="T469" s="125">
        <f>S469*H469</f>
        <v>0</v>
      </c>
      <c r="U469" s="297"/>
      <c r="V469" s="297"/>
      <c r="W469" s="297"/>
      <c r="X469" s="297"/>
      <c r="Y469" s="297"/>
      <c r="Z469" s="297"/>
      <c r="AA469" s="297"/>
      <c r="AB469" s="297"/>
      <c r="AC469" s="297"/>
      <c r="AD469" s="297"/>
      <c r="AE469" s="297"/>
      <c r="AR469" s="383" t="s">
        <v>126</v>
      </c>
      <c r="AT469" s="383" t="s">
        <v>338</v>
      </c>
      <c r="AU469" s="383" t="s">
        <v>75</v>
      </c>
      <c r="AY469" s="356" t="s">
        <v>335</v>
      </c>
      <c r="BE469" s="384">
        <f>IF(N469="základní",J469,0)</f>
        <v>0</v>
      </c>
      <c r="BF469" s="384">
        <f>IF(N469="snížená",J469,0)</f>
        <v>0</v>
      </c>
      <c r="BG469" s="384">
        <f>IF(N469="zákl. přenesená",J469,0)</f>
        <v>0</v>
      </c>
      <c r="BH469" s="384">
        <f>IF(N469="sníž. přenesená",J469,0)</f>
        <v>0</v>
      </c>
      <c r="BI469" s="384">
        <f>IF(N469="nulová",J469,0)</f>
        <v>0</v>
      </c>
      <c r="BJ469" s="356" t="s">
        <v>68</v>
      </c>
      <c r="BK469" s="384">
        <f>ROUND(I469*H469,2)</f>
        <v>0</v>
      </c>
      <c r="BL469" s="356" t="s">
        <v>126</v>
      </c>
      <c r="BM469" s="383" t="s">
        <v>733</v>
      </c>
    </row>
    <row r="470" spans="1:65" s="360" customFormat="1" ht="19.5">
      <c r="A470" s="297"/>
      <c r="B470" s="23"/>
      <c r="C470" s="297"/>
      <c r="D470" s="126" t="s">
        <v>343</v>
      </c>
      <c r="E470" s="297"/>
      <c r="F470" s="127" t="s">
        <v>427</v>
      </c>
      <c r="G470" s="297"/>
      <c r="H470" s="297"/>
      <c r="I470" s="352"/>
      <c r="J470" s="297"/>
      <c r="K470" s="297"/>
      <c r="L470" s="23"/>
      <c r="M470" s="128"/>
      <c r="N470" s="129"/>
      <c r="O470" s="45"/>
      <c r="P470" s="45"/>
      <c r="Q470" s="45"/>
      <c r="R470" s="45"/>
      <c r="S470" s="45"/>
      <c r="T470" s="46"/>
      <c r="U470" s="297"/>
      <c r="V470" s="297"/>
      <c r="W470" s="297"/>
      <c r="X470" s="297"/>
      <c r="Y470" s="297"/>
      <c r="Z470" s="297"/>
      <c r="AA470" s="297"/>
      <c r="AB470" s="297"/>
      <c r="AC470" s="297"/>
      <c r="AD470" s="297"/>
      <c r="AE470" s="297"/>
      <c r="AT470" s="356" t="s">
        <v>343</v>
      </c>
      <c r="AU470" s="356" t="s">
        <v>75</v>
      </c>
    </row>
    <row r="471" spans="1:65" s="360" customFormat="1" ht="68.25">
      <c r="A471" s="297"/>
      <c r="B471" s="23"/>
      <c r="C471" s="297"/>
      <c r="D471" s="126" t="s">
        <v>345</v>
      </c>
      <c r="E471" s="297"/>
      <c r="F471" s="130" t="s">
        <v>428</v>
      </c>
      <c r="G471" s="297"/>
      <c r="H471" s="297"/>
      <c r="I471" s="352"/>
      <c r="J471" s="297"/>
      <c r="K471" s="297"/>
      <c r="L471" s="23"/>
      <c r="M471" s="128"/>
      <c r="N471" s="129"/>
      <c r="O471" s="45"/>
      <c r="P471" s="45"/>
      <c r="Q471" s="45"/>
      <c r="R471" s="45"/>
      <c r="S471" s="45"/>
      <c r="T471" s="46"/>
      <c r="U471" s="297"/>
      <c r="V471" s="297"/>
      <c r="W471" s="297"/>
      <c r="X471" s="297"/>
      <c r="Y471" s="297"/>
      <c r="Z471" s="297"/>
      <c r="AA471" s="297"/>
      <c r="AB471" s="297"/>
      <c r="AC471" s="297"/>
      <c r="AD471" s="297"/>
      <c r="AE471" s="297"/>
      <c r="AT471" s="356" t="s">
        <v>345</v>
      </c>
      <c r="AU471" s="356" t="s">
        <v>75</v>
      </c>
    </row>
    <row r="472" spans="1:65" s="360" customFormat="1" ht="19.5">
      <c r="A472" s="297"/>
      <c r="B472" s="23"/>
      <c r="C472" s="297"/>
      <c r="D472" s="126" t="s">
        <v>347</v>
      </c>
      <c r="E472" s="297"/>
      <c r="F472" s="130" t="s">
        <v>1572</v>
      </c>
      <c r="G472" s="297"/>
      <c r="H472" s="297"/>
      <c r="I472" s="352"/>
      <c r="J472" s="297"/>
      <c r="K472" s="297"/>
      <c r="L472" s="23"/>
      <c r="M472" s="128"/>
      <c r="N472" s="129"/>
      <c r="O472" s="45"/>
      <c r="P472" s="45"/>
      <c r="Q472" s="45"/>
      <c r="R472" s="45"/>
      <c r="S472" s="45"/>
      <c r="T472" s="46"/>
      <c r="U472" s="297"/>
      <c r="V472" s="297"/>
      <c r="W472" s="297"/>
      <c r="X472" s="297"/>
      <c r="Y472" s="297"/>
      <c r="Z472" s="297"/>
      <c r="AA472" s="297"/>
      <c r="AB472" s="297"/>
      <c r="AC472" s="297"/>
      <c r="AD472" s="297"/>
      <c r="AE472" s="297"/>
      <c r="AT472" s="356" t="s">
        <v>347</v>
      </c>
      <c r="AU472" s="356" t="s">
        <v>75</v>
      </c>
    </row>
    <row r="473" spans="1:65" s="132" customFormat="1">
      <c r="B473" s="131"/>
      <c r="D473" s="126" t="s">
        <v>349</v>
      </c>
      <c r="E473" s="133" t="s">
        <v>16</v>
      </c>
      <c r="F473" s="134" t="s">
        <v>1576</v>
      </c>
      <c r="H473" s="135">
        <v>8.4000000000000005E-2</v>
      </c>
      <c r="I473" s="353"/>
      <c r="L473" s="131"/>
      <c r="M473" s="136"/>
      <c r="N473" s="137"/>
      <c r="O473" s="137"/>
      <c r="P473" s="137"/>
      <c r="Q473" s="137"/>
      <c r="R473" s="137"/>
      <c r="S473" s="137"/>
      <c r="T473" s="138"/>
      <c r="AT473" s="133" t="s">
        <v>349</v>
      </c>
      <c r="AU473" s="133" t="s">
        <v>75</v>
      </c>
      <c r="AV473" s="132" t="s">
        <v>75</v>
      </c>
      <c r="AW473" s="132" t="s">
        <v>26</v>
      </c>
      <c r="AX473" s="132" t="s">
        <v>11</v>
      </c>
      <c r="AY473" s="133" t="s">
        <v>335</v>
      </c>
    </row>
    <row r="474" spans="1:65" s="360" customFormat="1" ht="24">
      <c r="A474" s="297"/>
      <c r="B474" s="23"/>
      <c r="C474" s="116" t="s">
        <v>734</v>
      </c>
      <c r="D474" s="116" t="s">
        <v>338</v>
      </c>
      <c r="E474" s="117" t="s">
        <v>712</v>
      </c>
      <c r="F474" s="118" t="s">
        <v>713</v>
      </c>
      <c r="G474" s="119" t="s">
        <v>78</v>
      </c>
      <c r="H474" s="120">
        <v>280</v>
      </c>
      <c r="I474" s="351"/>
      <c r="J474" s="121">
        <f>ROUND(I474*H474,2)</f>
        <v>0</v>
      </c>
      <c r="K474" s="118" t="s">
        <v>341</v>
      </c>
      <c r="L474" s="23"/>
      <c r="M474" s="122" t="s">
        <v>16</v>
      </c>
      <c r="N474" s="123" t="s">
        <v>35</v>
      </c>
      <c r="O474" s="124">
        <v>0.17699999999999999</v>
      </c>
      <c r="P474" s="124">
        <f>O474*H474</f>
        <v>49.559999999999995</v>
      </c>
      <c r="Q474" s="124">
        <v>0</v>
      </c>
      <c r="R474" s="124">
        <f>Q474*H474</f>
        <v>0</v>
      </c>
      <c r="S474" s="124">
        <v>0</v>
      </c>
      <c r="T474" s="125">
        <f>S474*H474</f>
        <v>0</v>
      </c>
      <c r="U474" s="297"/>
      <c r="V474" s="297"/>
      <c r="W474" s="297"/>
      <c r="X474" s="297"/>
      <c r="Y474" s="297"/>
      <c r="Z474" s="297"/>
      <c r="AA474" s="297"/>
      <c r="AB474" s="297"/>
      <c r="AC474" s="297"/>
      <c r="AD474" s="297"/>
      <c r="AE474" s="297"/>
      <c r="AR474" s="383" t="s">
        <v>126</v>
      </c>
      <c r="AT474" s="383" t="s">
        <v>338</v>
      </c>
      <c r="AU474" s="383" t="s">
        <v>75</v>
      </c>
      <c r="AY474" s="356" t="s">
        <v>335</v>
      </c>
      <c r="BE474" s="384">
        <f>IF(N474="základní",J474,0)</f>
        <v>0</v>
      </c>
      <c r="BF474" s="384">
        <f>IF(N474="snížená",J474,0)</f>
        <v>0</v>
      </c>
      <c r="BG474" s="384">
        <f>IF(N474="zákl. přenesená",J474,0)</f>
        <v>0</v>
      </c>
      <c r="BH474" s="384">
        <f>IF(N474="sníž. přenesená",J474,0)</f>
        <v>0</v>
      </c>
      <c r="BI474" s="384">
        <f>IF(N474="nulová",J474,0)</f>
        <v>0</v>
      </c>
      <c r="BJ474" s="356" t="s">
        <v>68</v>
      </c>
      <c r="BK474" s="384">
        <f>ROUND(I474*H474,2)</f>
        <v>0</v>
      </c>
      <c r="BL474" s="356" t="s">
        <v>126</v>
      </c>
      <c r="BM474" s="383" t="s">
        <v>735</v>
      </c>
    </row>
    <row r="475" spans="1:65" s="360" customFormat="1">
      <c r="A475" s="297"/>
      <c r="B475" s="23"/>
      <c r="C475" s="297"/>
      <c r="D475" s="126" t="s">
        <v>343</v>
      </c>
      <c r="E475" s="297"/>
      <c r="F475" s="127" t="s">
        <v>715</v>
      </c>
      <c r="G475" s="297"/>
      <c r="H475" s="297"/>
      <c r="I475" s="352"/>
      <c r="J475" s="297"/>
      <c r="K475" s="297"/>
      <c r="L475" s="23"/>
      <c r="M475" s="128"/>
      <c r="N475" s="129"/>
      <c r="O475" s="45"/>
      <c r="P475" s="45"/>
      <c r="Q475" s="45"/>
      <c r="R475" s="45"/>
      <c r="S475" s="45"/>
      <c r="T475" s="46"/>
      <c r="U475" s="297"/>
      <c r="V475" s="297"/>
      <c r="W475" s="297"/>
      <c r="X475" s="297"/>
      <c r="Y475" s="297"/>
      <c r="Z475" s="297"/>
      <c r="AA475" s="297"/>
      <c r="AB475" s="297"/>
      <c r="AC475" s="297"/>
      <c r="AD475" s="297"/>
      <c r="AE475" s="297"/>
      <c r="AT475" s="356" t="s">
        <v>343</v>
      </c>
      <c r="AU475" s="356" t="s">
        <v>75</v>
      </c>
    </row>
    <row r="476" spans="1:65" s="360" customFormat="1" ht="68.25">
      <c r="A476" s="297"/>
      <c r="B476" s="23"/>
      <c r="C476" s="297"/>
      <c r="D476" s="126" t="s">
        <v>345</v>
      </c>
      <c r="E476" s="297"/>
      <c r="F476" s="130" t="s">
        <v>346</v>
      </c>
      <c r="G476" s="297"/>
      <c r="H476" s="297"/>
      <c r="I476" s="352"/>
      <c r="J476" s="297"/>
      <c r="K476" s="297"/>
      <c r="L476" s="23"/>
      <c r="M476" s="128"/>
      <c r="N476" s="129"/>
      <c r="O476" s="45"/>
      <c r="P476" s="45"/>
      <c r="Q476" s="45"/>
      <c r="R476" s="45"/>
      <c r="S476" s="45"/>
      <c r="T476" s="46"/>
      <c r="U476" s="297"/>
      <c r="V476" s="297"/>
      <c r="W476" s="297"/>
      <c r="X476" s="297"/>
      <c r="Y476" s="297"/>
      <c r="Z476" s="297"/>
      <c r="AA476" s="297"/>
      <c r="AB476" s="297"/>
      <c r="AC476" s="297"/>
      <c r="AD476" s="297"/>
      <c r="AE476" s="297"/>
      <c r="AT476" s="356" t="s">
        <v>345</v>
      </c>
      <c r="AU476" s="356" t="s">
        <v>75</v>
      </c>
    </row>
    <row r="477" spans="1:65" s="360" customFormat="1" ht="19.5">
      <c r="A477" s="297"/>
      <c r="B477" s="23"/>
      <c r="C477" s="297"/>
      <c r="D477" s="126" t="s">
        <v>347</v>
      </c>
      <c r="E477" s="297"/>
      <c r="F477" s="130" t="s">
        <v>1536</v>
      </c>
      <c r="G477" s="297"/>
      <c r="H477" s="297"/>
      <c r="I477" s="352"/>
      <c r="J477" s="297"/>
      <c r="K477" s="297"/>
      <c r="L477" s="23"/>
      <c r="M477" s="128"/>
      <c r="N477" s="129"/>
      <c r="O477" s="45"/>
      <c r="P477" s="45"/>
      <c r="Q477" s="45"/>
      <c r="R477" s="45"/>
      <c r="S477" s="45"/>
      <c r="T477" s="46"/>
      <c r="U477" s="297"/>
      <c r="V477" s="297"/>
      <c r="W477" s="297"/>
      <c r="X477" s="297"/>
      <c r="Y477" s="297"/>
      <c r="Z477" s="297"/>
      <c r="AA477" s="297"/>
      <c r="AB477" s="297"/>
      <c r="AC477" s="297"/>
      <c r="AD477" s="297"/>
      <c r="AE477" s="297"/>
      <c r="AT477" s="356" t="s">
        <v>347</v>
      </c>
      <c r="AU477" s="356" t="s">
        <v>75</v>
      </c>
    </row>
    <row r="478" spans="1:65" s="132" customFormat="1">
      <c r="B478" s="131"/>
      <c r="D478" s="126" t="s">
        <v>349</v>
      </c>
      <c r="E478" s="133" t="s">
        <v>16</v>
      </c>
      <c r="F478" s="134" t="s">
        <v>1543</v>
      </c>
      <c r="H478" s="135">
        <v>280</v>
      </c>
      <c r="I478" s="353"/>
      <c r="L478" s="131"/>
      <c r="M478" s="136"/>
      <c r="N478" s="137"/>
      <c r="O478" s="137"/>
      <c r="P478" s="137"/>
      <c r="Q478" s="137"/>
      <c r="R478" s="137"/>
      <c r="S478" s="137"/>
      <c r="T478" s="138"/>
      <c r="AT478" s="133" t="s">
        <v>349</v>
      </c>
      <c r="AU478" s="133" t="s">
        <v>75</v>
      </c>
      <c r="AV478" s="132" t="s">
        <v>75</v>
      </c>
      <c r="AW478" s="132" t="s">
        <v>26</v>
      </c>
      <c r="AX478" s="132" t="s">
        <v>11</v>
      </c>
      <c r="AY478" s="133" t="s">
        <v>335</v>
      </c>
    </row>
    <row r="479" spans="1:65" s="360" customFormat="1" ht="24">
      <c r="A479" s="297"/>
      <c r="B479" s="23"/>
      <c r="C479" s="116" t="s">
        <v>737</v>
      </c>
      <c r="D479" s="116" t="s">
        <v>338</v>
      </c>
      <c r="E479" s="117" t="s">
        <v>450</v>
      </c>
      <c r="F479" s="118" t="s">
        <v>451</v>
      </c>
      <c r="G479" s="119" t="s">
        <v>78</v>
      </c>
      <c r="H479" s="120">
        <v>280</v>
      </c>
      <c r="I479" s="351"/>
      <c r="J479" s="121">
        <f>ROUND(I479*H479,2)</f>
        <v>0</v>
      </c>
      <c r="K479" s="118" t="s">
        <v>341</v>
      </c>
      <c r="L479" s="23"/>
      <c r="M479" s="122" t="s">
        <v>16</v>
      </c>
      <c r="N479" s="123" t="s">
        <v>35</v>
      </c>
      <c r="O479" s="124">
        <v>5.1999999999999998E-2</v>
      </c>
      <c r="P479" s="124">
        <f>O479*H479</f>
        <v>14.559999999999999</v>
      </c>
      <c r="Q479" s="124">
        <v>0</v>
      </c>
      <c r="R479" s="124">
        <f>Q479*H479</f>
        <v>0</v>
      </c>
      <c r="S479" s="124">
        <v>0</v>
      </c>
      <c r="T479" s="125">
        <f>S479*H479</f>
        <v>0</v>
      </c>
      <c r="U479" s="297"/>
      <c r="V479" s="297"/>
      <c r="W479" s="297"/>
      <c r="X479" s="297"/>
      <c r="Y479" s="297"/>
      <c r="Z479" s="297"/>
      <c r="AA479" s="297"/>
      <c r="AB479" s="297"/>
      <c r="AC479" s="297"/>
      <c r="AD479" s="297"/>
      <c r="AE479" s="297"/>
      <c r="AR479" s="383" t="s">
        <v>126</v>
      </c>
      <c r="AT479" s="383" t="s">
        <v>338</v>
      </c>
      <c r="AU479" s="383" t="s">
        <v>75</v>
      </c>
      <c r="AY479" s="356" t="s">
        <v>335</v>
      </c>
      <c r="BE479" s="384">
        <f>IF(N479="základní",J479,0)</f>
        <v>0</v>
      </c>
      <c r="BF479" s="384">
        <f>IF(N479="snížená",J479,0)</f>
        <v>0</v>
      </c>
      <c r="BG479" s="384">
        <f>IF(N479="zákl. přenesená",J479,0)</f>
        <v>0</v>
      </c>
      <c r="BH479" s="384">
        <f>IF(N479="sníž. přenesená",J479,0)</f>
        <v>0</v>
      </c>
      <c r="BI479" s="384">
        <f>IF(N479="nulová",J479,0)</f>
        <v>0</v>
      </c>
      <c r="BJ479" s="356" t="s">
        <v>68</v>
      </c>
      <c r="BK479" s="384">
        <f>ROUND(I479*H479,2)</f>
        <v>0</v>
      </c>
      <c r="BL479" s="356" t="s">
        <v>126</v>
      </c>
      <c r="BM479" s="383" t="s">
        <v>738</v>
      </c>
    </row>
    <row r="480" spans="1:65" s="360" customFormat="1">
      <c r="A480" s="297"/>
      <c r="B480" s="23"/>
      <c r="C480" s="297"/>
      <c r="D480" s="126" t="s">
        <v>343</v>
      </c>
      <c r="E480" s="297"/>
      <c r="F480" s="127" t="s">
        <v>453</v>
      </c>
      <c r="G480" s="297"/>
      <c r="H480" s="297"/>
      <c r="I480" s="352"/>
      <c r="J480" s="297"/>
      <c r="K480" s="297"/>
      <c r="L480" s="23"/>
      <c r="M480" s="128"/>
      <c r="N480" s="129"/>
      <c r="O480" s="45"/>
      <c r="P480" s="45"/>
      <c r="Q480" s="45"/>
      <c r="R480" s="45"/>
      <c r="S480" s="45"/>
      <c r="T480" s="46"/>
      <c r="U480" s="297"/>
      <c r="V480" s="297"/>
      <c r="W480" s="297"/>
      <c r="X480" s="297"/>
      <c r="Y480" s="297"/>
      <c r="Z480" s="297"/>
      <c r="AA480" s="297"/>
      <c r="AB480" s="297"/>
      <c r="AC480" s="297"/>
      <c r="AD480" s="297"/>
      <c r="AE480" s="297"/>
      <c r="AT480" s="356" t="s">
        <v>343</v>
      </c>
      <c r="AU480" s="356" t="s">
        <v>75</v>
      </c>
    </row>
    <row r="481" spans="1:65" s="360" customFormat="1" ht="68.25">
      <c r="A481" s="297"/>
      <c r="B481" s="23"/>
      <c r="C481" s="297"/>
      <c r="D481" s="126" t="s">
        <v>345</v>
      </c>
      <c r="E481" s="297"/>
      <c r="F481" s="130" t="s">
        <v>454</v>
      </c>
      <c r="G481" s="297"/>
      <c r="H481" s="297"/>
      <c r="I481" s="352"/>
      <c r="J481" s="297"/>
      <c r="K481" s="297"/>
      <c r="L481" s="23"/>
      <c r="M481" s="128"/>
      <c r="N481" s="129"/>
      <c r="O481" s="45"/>
      <c r="P481" s="45"/>
      <c r="Q481" s="45"/>
      <c r="R481" s="45"/>
      <c r="S481" s="45"/>
      <c r="T481" s="46"/>
      <c r="U481" s="297"/>
      <c r="V481" s="297"/>
      <c r="W481" s="297"/>
      <c r="X481" s="297"/>
      <c r="Y481" s="297"/>
      <c r="Z481" s="297"/>
      <c r="AA481" s="297"/>
      <c r="AB481" s="297"/>
      <c r="AC481" s="297"/>
      <c r="AD481" s="297"/>
      <c r="AE481" s="297"/>
      <c r="AT481" s="356" t="s">
        <v>345</v>
      </c>
      <c r="AU481" s="356" t="s">
        <v>75</v>
      </c>
    </row>
    <row r="482" spans="1:65" s="360" customFormat="1" ht="19.5">
      <c r="A482" s="297"/>
      <c r="B482" s="23"/>
      <c r="C482" s="297"/>
      <c r="D482" s="126" t="s">
        <v>347</v>
      </c>
      <c r="E482" s="297"/>
      <c r="F482" s="130" t="s">
        <v>1536</v>
      </c>
      <c r="G482" s="297"/>
      <c r="H482" s="297"/>
      <c r="I482" s="352"/>
      <c r="J482" s="297"/>
      <c r="K482" s="297"/>
      <c r="L482" s="23"/>
      <c r="M482" s="128"/>
      <c r="N482" s="129"/>
      <c r="O482" s="45"/>
      <c r="P482" s="45"/>
      <c r="Q482" s="45"/>
      <c r="R482" s="45"/>
      <c r="S482" s="45"/>
      <c r="T482" s="46"/>
      <c r="U482" s="297"/>
      <c r="V482" s="297"/>
      <c r="W482" s="297"/>
      <c r="X482" s="297"/>
      <c r="Y482" s="297"/>
      <c r="Z482" s="297"/>
      <c r="AA482" s="297"/>
      <c r="AB482" s="297"/>
      <c r="AC482" s="297"/>
      <c r="AD482" s="297"/>
      <c r="AE482" s="297"/>
      <c r="AT482" s="356" t="s">
        <v>347</v>
      </c>
      <c r="AU482" s="356" t="s">
        <v>75</v>
      </c>
    </row>
    <row r="483" spans="1:65" s="132" customFormat="1">
      <c r="B483" s="131"/>
      <c r="D483" s="126" t="s">
        <v>349</v>
      </c>
      <c r="E483" s="133" t="s">
        <v>16</v>
      </c>
      <c r="F483" s="134" t="s">
        <v>1543</v>
      </c>
      <c r="H483" s="135">
        <v>280</v>
      </c>
      <c r="I483" s="353"/>
      <c r="L483" s="131"/>
      <c r="M483" s="136"/>
      <c r="N483" s="137"/>
      <c r="O483" s="137"/>
      <c r="P483" s="137"/>
      <c r="Q483" s="137"/>
      <c r="R483" s="137"/>
      <c r="S483" s="137"/>
      <c r="T483" s="138"/>
      <c r="AT483" s="133" t="s">
        <v>349</v>
      </c>
      <c r="AU483" s="133" t="s">
        <v>75</v>
      </c>
      <c r="AV483" s="132" t="s">
        <v>75</v>
      </c>
      <c r="AW483" s="132" t="s">
        <v>26</v>
      </c>
      <c r="AX483" s="132" t="s">
        <v>11</v>
      </c>
      <c r="AY483" s="133" t="s">
        <v>335</v>
      </c>
    </row>
    <row r="484" spans="1:65" s="360" customFormat="1" ht="24">
      <c r="A484" s="297"/>
      <c r="B484" s="23"/>
      <c r="C484" s="116" t="s">
        <v>739</v>
      </c>
      <c r="D484" s="116" t="s">
        <v>338</v>
      </c>
      <c r="E484" s="117" t="s">
        <v>694</v>
      </c>
      <c r="F484" s="118" t="s">
        <v>695</v>
      </c>
      <c r="G484" s="119" t="s">
        <v>78</v>
      </c>
      <c r="H484" s="120">
        <v>140</v>
      </c>
      <c r="I484" s="351"/>
      <c r="J484" s="121">
        <f>ROUND(I484*H484,2)</f>
        <v>0</v>
      </c>
      <c r="K484" s="118" t="s">
        <v>341</v>
      </c>
      <c r="L484" s="23"/>
      <c r="M484" s="122" t="s">
        <v>16</v>
      </c>
      <c r="N484" s="123" t="s">
        <v>35</v>
      </c>
      <c r="O484" s="124">
        <v>1.9E-2</v>
      </c>
      <c r="P484" s="124">
        <f>O484*H484</f>
        <v>2.66</v>
      </c>
      <c r="Q484" s="124">
        <v>0</v>
      </c>
      <c r="R484" s="124">
        <f>Q484*H484</f>
        <v>0</v>
      </c>
      <c r="S484" s="124">
        <v>0</v>
      </c>
      <c r="T484" s="125">
        <f>S484*H484</f>
        <v>0</v>
      </c>
      <c r="U484" s="297"/>
      <c r="V484" s="297"/>
      <c r="W484" s="297"/>
      <c r="X484" s="297"/>
      <c r="Y484" s="297"/>
      <c r="Z484" s="297"/>
      <c r="AA484" s="297"/>
      <c r="AB484" s="297"/>
      <c r="AC484" s="297"/>
      <c r="AD484" s="297"/>
      <c r="AE484" s="297"/>
      <c r="AR484" s="383" t="s">
        <v>126</v>
      </c>
      <c r="AT484" s="383" t="s">
        <v>338</v>
      </c>
      <c r="AU484" s="383" t="s">
        <v>75</v>
      </c>
      <c r="AY484" s="356" t="s">
        <v>335</v>
      </c>
      <c r="BE484" s="384">
        <f>IF(N484="základní",J484,0)</f>
        <v>0</v>
      </c>
      <c r="BF484" s="384">
        <f>IF(N484="snížená",J484,0)</f>
        <v>0</v>
      </c>
      <c r="BG484" s="384">
        <f>IF(N484="zákl. přenesená",J484,0)</f>
        <v>0</v>
      </c>
      <c r="BH484" s="384">
        <f>IF(N484="sníž. přenesená",J484,0)</f>
        <v>0</v>
      </c>
      <c r="BI484" s="384">
        <f>IF(N484="nulová",J484,0)</f>
        <v>0</v>
      </c>
      <c r="BJ484" s="356" t="s">
        <v>68</v>
      </c>
      <c r="BK484" s="384">
        <f>ROUND(I484*H484,2)</f>
        <v>0</v>
      </c>
      <c r="BL484" s="356" t="s">
        <v>126</v>
      </c>
      <c r="BM484" s="383" t="s">
        <v>740</v>
      </c>
    </row>
    <row r="485" spans="1:65" s="360" customFormat="1" ht="19.5">
      <c r="A485" s="297"/>
      <c r="B485" s="23"/>
      <c r="C485" s="297"/>
      <c r="D485" s="126" t="s">
        <v>343</v>
      </c>
      <c r="E485" s="297"/>
      <c r="F485" s="127" t="s">
        <v>697</v>
      </c>
      <c r="G485" s="297"/>
      <c r="H485" s="297"/>
      <c r="I485" s="352"/>
      <c r="J485" s="297"/>
      <c r="K485" s="297"/>
      <c r="L485" s="23"/>
      <c r="M485" s="128"/>
      <c r="N485" s="129"/>
      <c r="O485" s="45"/>
      <c r="P485" s="45"/>
      <c r="Q485" s="45"/>
      <c r="R485" s="45"/>
      <c r="S485" s="45"/>
      <c r="T485" s="46"/>
      <c r="U485" s="297"/>
      <c r="V485" s="297"/>
      <c r="W485" s="297"/>
      <c r="X485" s="297"/>
      <c r="Y485" s="297"/>
      <c r="Z485" s="297"/>
      <c r="AA485" s="297"/>
      <c r="AB485" s="297"/>
      <c r="AC485" s="297"/>
      <c r="AD485" s="297"/>
      <c r="AE485" s="297"/>
      <c r="AT485" s="356" t="s">
        <v>343</v>
      </c>
      <c r="AU485" s="356" t="s">
        <v>75</v>
      </c>
    </row>
    <row r="486" spans="1:65" s="360" customFormat="1" ht="136.5">
      <c r="A486" s="297"/>
      <c r="B486" s="23"/>
      <c r="C486" s="297"/>
      <c r="D486" s="126" t="s">
        <v>345</v>
      </c>
      <c r="E486" s="297"/>
      <c r="F486" s="130" t="s">
        <v>698</v>
      </c>
      <c r="G486" s="297"/>
      <c r="H486" s="297"/>
      <c r="I486" s="352"/>
      <c r="J486" s="297"/>
      <c r="K486" s="297"/>
      <c r="L486" s="23"/>
      <c r="M486" s="128"/>
      <c r="N486" s="129"/>
      <c r="O486" s="45"/>
      <c r="P486" s="45"/>
      <c r="Q486" s="45"/>
      <c r="R486" s="45"/>
      <c r="S486" s="45"/>
      <c r="T486" s="46"/>
      <c r="U486" s="297"/>
      <c r="V486" s="297"/>
      <c r="W486" s="297"/>
      <c r="X486" s="297"/>
      <c r="Y486" s="297"/>
      <c r="Z486" s="297"/>
      <c r="AA486" s="297"/>
      <c r="AB486" s="297"/>
      <c r="AC486" s="297"/>
      <c r="AD486" s="297"/>
      <c r="AE486" s="297"/>
      <c r="AT486" s="356" t="s">
        <v>345</v>
      </c>
      <c r="AU486" s="356" t="s">
        <v>75</v>
      </c>
    </row>
    <row r="487" spans="1:65" s="360" customFormat="1" ht="19.5">
      <c r="A487" s="297"/>
      <c r="B487" s="23"/>
      <c r="C487" s="297"/>
      <c r="D487" s="126" t="s">
        <v>347</v>
      </c>
      <c r="E487" s="297"/>
      <c r="F487" s="130" t="s">
        <v>604</v>
      </c>
      <c r="G487" s="297"/>
      <c r="H487" s="297"/>
      <c r="I487" s="352"/>
      <c r="J487" s="297"/>
      <c r="K487" s="297"/>
      <c r="L487" s="23"/>
      <c r="M487" s="128"/>
      <c r="N487" s="129"/>
      <c r="O487" s="45"/>
      <c r="P487" s="45"/>
      <c r="Q487" s="45"/>
      <c r="R487" s="45"/>
      <c r="S487" s="45"/>
      <c r="T487" s="46"/>
      <c r="U487" s="297"/>
      <c r="V487" s="297"/>
      <c r="W487" s="297"/>
      <c r="X487" s="297"/>
      <c r="Y487" s="297"/>
      <c r="Z487" s="297"/>
      <c r="AA487" s="297"/>
      <c r="AB487" s="297"/>
      <c r="AC487" s="297"/>
      <c r="AD487" s="297"/>
      <c r="AE487" s="297"/>
      <c r="AT487" s="356" t="s">
        <v>347</v>
      </c>
      <c r="AU487" s="356" t="s">
        <v>75</v>
      </c>
    </row>
    <row r="488" spans="1:65" s="132" customFormat="1">
      <c r="B488" s="131"/>
      <c r="D488" s="126" t="s">
        <v>349</v>
      </c>
      <c r="E488" s="133" t="s">
        <v>16</v>
      </c>
      <c r="F488" s="134" t="s">
        <v>736</v>
      </c>
      <c r="H488" s="135">
        <v>140</v>
      </c>
      <c r="I488" s="353"/>
      <c r="L488" s="131"/>
      <c r="M488" s="136"/>
      <c r="N488" s="137"/>
      <c r="O488" s="137"/>
      <c r="P488" s="137"/>
      <c r="Q488" s="137"/>
      <c r="R488" s="137"/>
      <c r="S488" s="137"/>
      <c r="T488" s="138"/>
      <c r="AT488" s="133" t="s">
        <v>349</v>
      </c>
      <c r="AU488" s="133" t="s">
        <v>75</v>
      </c>
      <c r="AV488" s="132" t="s">
        <v>75</v>
      </c>
      <c r="AW488" s="132" t="s">
        <v>26</v>
      </c>
      <c r="AX488" s="132" t="s">
        <v>11</v>
      </c>
      <c r="AY488" s="133" t="s">
        <v>335</v>
      </c>
    </row>
    <row r="489" spans="1:65" s="360" customFormat="1" ht="16.5" customHeight="1">
      <c r="A489" s="297"/>
      <c r="B489" s="23"/>
      <c r="C489" s="116" t="s">
        <v>741</v>
      </c>
      <c r="D489" s="116" t="s">
        <v>338</v>
      </c>
      <c r="E489" s="117" t="s">
        <v>460</v>
      </c>
      <c r="F489" s="118" t="s">
        <v>461</v>
      </c>
      <c r="G489" s="119" t="s">
        <v>78</v>
      </c>
      <c r="H489" s="120">
        <v>560</v>
      </c>
      <c r="I489" s="351"/>
      <c r="J489" s="121">
        <f>ROUND(I489*H489,2)</f>
        <v>0</v>
      </c>
      <c r="K489" s="118" t="s">
        <v>341</v>
      </c>
      <c r="L489" s="23"/>
      <c r="M489" s="122" t="s">
        <v>16</v>
      </c>
      <c r="N489" s="123" t="s">
        <v>35</v>
      </c>
      <c r="O489" s="124">
        <v>1.7999999999999999E-2</v>
      </c>
      <c r="P489" s="124">
        <f>O489*H489</f>
        <v>10.08</v>
      </c>
      <c r="Q489" s="124">
        <v>0</v>
      </c>
      <c r="R489" s="124">
        <f>Q489*H489</f>
        <v>0</v>
      </c>
      <c r="S489" s="124">
        <v>0</v>
      </c>
      <c r="T489" s="125">
        <f>S489*H489</f>
        <v>0</v>
      </c>
      <c r="U489" s="297"/>
      <c r="V489" s="297"/>
      <c r="W489" s="297"/>
      <c r="X489" s="297"/>
      <c r="Y489" s="297"/>
      <c r="Z489" s="297"/>
      <c r="AA489" s="297"/>
      <c r="AB489" s="297"/>
      <c r="AC489" s="297"/>
      <c r="AD489" s="297"/>
      <c r="AE489" s="297"/>
      <c r="AR489" s="383" t="s">
        <v>126</v>
      </c>
      <c r="AT489" s="383" t="s">
        <v>338</v>
      </c>
      <c r="AU489" s="383" t="s">
        <v>75</v>
      </c>
      <c r="AY489" s="356" t="s">
        <v>335</v>
      </c>
      <c r="BE489" s="384">
        <f>IF(N489="základní",J489,0)</f>
        <v>0</v>
      </c>
      <c r="BF489" s="384">
        <f>IF(N489="snížená",J489,0)</f>
        <v>0</v>
      </c>
      <c r="BG489" s="384">
        <f>IF(N489="zákl. přenesená",J489,0)</f>
        <v>0</v>
      </c>
      <c r="BH489" s="384">
        <f>IF(N489="sníž. přenesená",J489,0)</f>
        <v>0</v>
      </c>
      <c r="BI489" s="384">
        <f>IF(N489="nulová",J489,0)</f>
        <v>0</v>
      </c>
      <c r="BJ489" s="356" t="s">
        <v>68</v>
      </c>
      <c r="BK489" s="384">
        <f>ROUND(I489*H489,2)</f>
        <v>0</v>
      </c>
      <c r="BL489" s="356" t="s">
        <v>126</v>
      </c>
      <c r="BM489" s="383" t="s">
        <v>742</v>
      </c>
    </row>
    <row r="490" spans="1:65" s="360" customFormat="1">
      <c r="A490" s="297"/>
      <c r="B490" s="23"/>
      <c r="C490" s="297"/>
      <c r="D490" s="126" t="s">
        <v>343</v>
      </c>
      <c r="E490" s="297"/>
      <c r="F490" s="127" t="s">
        <v>461</v>
      </c>
      <c r="G490" s="297"/>
      <c r="H490" s="297"/>
      <c r="I490" s="352"/>
      <c r="J490" s="297"/>
      <c r="K490" s="297"/>
      <c r="L490" s="23"/>
      <c r="M490" s="128"/>
      <c r="N490" s="129"/>
      <c r="O490" s="45"/>
      <c r="P490" s="45"/>
      <c r="Q490" s="45"/>
      <c r="R490" s="45"/>
      <c r="S490" s="45"/>
      <c r="T490" s="46"/>
      <c r="U490" s="297"/>
      <c r="V490" s="297"/>
      <c r="W490" s="297"/>
      <c r="X490" s="297"/>
      <c r="Y490" s="297"/>
      <c r="Z490" s="297"/>
      <c r="AA490" s="297"/>
      <c r="AB490" s="297"/>
      <c r="AC490" s="297"/>
      <c r="AD490" s="297"/>
      <c r="AE490" s="297"/>
      <c r="AT490" s="356" t="s">
        <v>343</v>
      </c>
      <c r="AU490" s="356" t="s">
        <v>75</v>
      </c>
    </row>
    <row r="491" spans="1:65" s="360" customFormat="1" ht="48.75">
      <c r="A491" s="297"/>
      <c r="B491" s="23"/>
      <c r="C491" s="297"/>
      <c r="D491" s="126" t="s">
        <v>345</v>
      </c>
      <c r="E491" s="297"/>
      <c r="F491" s="130" t="s">
        <v>463</v>
      </c>
      <c r="G491" s="297"/>
      <c r="H491" s="297"/>
      <c r="I491" s="352"/>
      <c r="J491" s="297"/>
      <c r="K491" s="297"/>
      <c r="L491" s="23"/>
      <c r="M491" s="128"/>
      <c r="N491" s="129"/>
      <c r="O491" s="45"/>
      <c r="P491" s="45"/>
      <c r="Q491" s="45"/>
      <c r="R491" s="45"/>
      <c r="S491" s="45"/>
      <c r="T491" s="46"/>
      <c r="U491" s="297"/>
      <c r="V491" s="297"/>
      <c r="W491" s="297"/>
      <c r="X491" s="297"/>
      <c r="Y491" s="297"/>
      <c r="Z491" s="297"/>
      <c r="AA491" s="297"/>
      <c r="AB491" s="297"/>
      <c r="AC491" s="297"/>
      <c r="AD491" s="297"/>
      <c r="AE491" s="297"/>
      <c r="AT491" s="356" t="s">
        <v>345</v>
      </c>
      <c r="AU491" s="356" t="s">
        <v>75</v>
      </c>
    </row>
    <row r="492" spans="1:65" s="360" customFormat="1" ht="19.5">
      <c r="A492" s="297"/>
      <c r="B492" s="23"/>
      <c r="C492" s="297"/>
      <c r="D492" s="126" t="s">
        <v>347</v>
      </c>
      <c r="E492" s="297"/>
      <c r="F492" s="130" t="s">
        <v>464</v>
      </c>
      <c r="G492" s="297"/>
      <c r="H492" s="297"/>
      <c r="I492" s="352"/>
      <c r="J492" s="297"/>
      <c r="K492" s="297"/>
      <c r="L492" s="23"/>
      <c r="M492" s="128"/>
      <c r="N492" s="129"/>
      <c r="O492" s="45"/>
      <c r="P492" s="45"/>
      <c r="Q492" s="45"/>
      <c r="R492" s="45"/>
      <c r="S492" s="45"/>
      <c r="T492" s="46"/>
      <c r="U492" s="297"/>
      <c r="V492" s="297"/>
      <c r="W492" s="297"/>
      <c r="X492" s="297"/>
      <c r="Y492" s="297"/>
      <c r="Z492" s="297"/>
      <c r="AA492" s="297"/>
      <c r="AB492" s="297"/>
      <c r="AC492" s="297"/>
      <c r="AD492" s="297"/>
      <c r="AE492" s="297"/>
      <c r="AT492" s="356" t="s">
        <v>347</v>
      </c>
      <c r="AU492" s="356" t="s">
        <v>75</v>
      </c>
    </row>
    <row r="493" spans="1:65" s="132" customFormat="1">
      <c r="B493" s="131"/>
      <c r="D493" s="126" t="s">
        <v>349</v>
      </c>
      <c r="E493" s="133" t="s">
        <v>16</v>
      </c>
      <c r="F493" s="134" t="s">
        <v>743</v>
      </c>
      <c r="H493" s="135">
        <v>560</v>
      </c>
      <c r="I493" s="353"/>
      <c r="L493" s="131"/>
      <c r="M493" s="136"/>
      <c r="N493" s="137"/>
      <c r="O493" s="137"/>
      <c r="P493" s="137"/>
      <c r="Q493" s="137"/>
      <c r="R493" s="137"/>
      <c r="S493" s="137"/>
      <c r="T493" s="138"/>
      <c r="AT493" s="133" t="s">
        <v>349</v>
      </c>
      <c r="AU493" s="133" t="s">
        <v>75</v>
      </c>
      <c r="AV493" s="132" t="s">
        <v>75</v>
      </c>
      <c r="AW493" s="132" t="s">
        <v>26</v>
      </c>
      <c r="AX493" s="132" t="s">
        <v>11</v>
      </c>
      <c r="AY493" s="133" t="s">
        <v>335</v>
      </c>
    </row>
    <row r="494" spans="1:65" s="360" customFormat="1" ht="16.5" customHeight="1">
      <c r="A494" s="297"/>
      <c r="B494" s="23"/>
      <c r="C494" s="139" t="s">
        <v>744</v>
      </c>
      <c r="D494" s="139" t="s">
        <v>365</v>
      </c>
      <c r="E494" s="140" t="s">
        <v>467</v>
      </c>
      <c r="F494" s="141" t="s">
        <v>468</v>
      </c>
      <c r="G494" s="142" t="s">
        <v>431</v>
      </c>
      <c r="H494" s="143">
        <v>0.28839999999999999</v>
      </c>
      <c r="I494" s="355"/>
      <c r="J494" s="144">
        <f>ROUND(I494*H494,2)</f>
        <v>0</v>
      </c>
      <c r="K494" s="141" t="s">
        <v>16</v>
      </c>
      <c r="L494" s="385"/>
      <c r="M494" s="145" t="s">
        <v>16</v>
      </c>
      <c r="N494" s="146" t="s">
        <v>35</v>
      </c>
      <c r="O494" s="124">
        <v>0</v>
      </c>
      <c r="P494" s="124">
        <f>O494*H494</f>
        <v>0</v>
      </c>
      <c r="Q494" s="124">
        <v>1E-3</v>
      </c>
      <c r="R494" s="124">
        <f>Q494*H494</f>
        <v>2.8840000000000002E-4</v>
      </c>
      <c r="S494" s="124">
        <v>0</v>
      </c>
      <c r="T494" s="125">
        <f>S494*H494</f>
        <v>0</v>
      </c>
      <c r="U494" s="297"/>
      <c r="V494" s="297"/>
      <c r="W494" s="297"/>
      <c r="X494" s="297"/>
      <c r="Y494" s="297"/>
      <c r="Z494" s="297"/>
      <c r="AA494" s="297"/>
      <c r="AB494" s="297"/>
      <c r="AC494" s="297"/>
      <c r="AD494" s="297"/>
      <c r="AE494" s="297"/>
      <c r="AR494" s="383" t="s">
        <v>368</v>
      </c>
      <c r="AT494" s="383" t="s">
        <v>365</v>
      </c>
      <c r="AU494" s="383" t="s">
        <v>75</v>
      </c>
      <c r="AY494" s="356" t="s">
        <v>335</v>
      </c>
      <c r="BE494" s="384">
        <f>IF(N494="základní",J494,0)</f>
        <v>0</v>
      </c>
      <c r="BF494" s="384">
        <f>IF(N494="snížená",J494,0)</f>
        <v>0</v>
      </c>
      <c r="BG494" s="384">
        <f>IF(N494="zákl. přenesená",J494,0)</f>
        <v>0</v>
      </c>
      <c r="BH494" s="384">
        <f>IF(N494="sníž. přenesená",J494,0)</f>
        <v>0</v>
      </c>
      <c r="BI494" s="384">
        <f>IF(N494="nulová",J494,0)</f>
        <v>0</v>
      </c>
      <c r="BJ494" s="356" t="s">
        <v>68</v>
      </c>
      <c r="BK494" s="384">
        <f>ROUND(I494*H494,2)</f>
        <v>0</v>
      </c>
      <c r="BL494" s="356" t="s">
        <v>126</v>
      </c>
      <c r="BM494" s="383" t="s">
        <v>745</v>
      </c>
    </row>
    <row r="495" spans="1:65" s="360" customFormat="1" ht="19.5">
      <c r="A495" s="297"/>
      <c r="B495" s="23"/>
      <c r="C495" s="297"/>
      <c r="D495" s="126" t="s">
        <v>343</v>
      </c>
      <c r="E495" s="297"/>
      <c r="F495" s="127" t="s">
        <v>470</v>
      </c>
      <c r="G495" s="297"/>
      <c r="H495" s="297"/>
      <c r="I495" s="352"/>
      <c r="J495" s="297"/>
      <c r="K495" s="297"/>
      <c r="L495" s="23"/>
      <c r="M495" s="128"/>
      <c r="N495" s="129"/>
      <c r="O495" s="45"/>
      <c r="P495" s="45"/>
      <c r="Q495" s="45"/>
      <c r="R495" s="45"/>
      <c r="S495" s="45"/>
      <c r="T495" s="46"/>
      <c r="U495" s="297"/>
      <c r="V495" s="297"/>
      <c r="W495" s="297"/>
      <c r="X495" s="297"/>
      <c r="Y495" s="297"/>
      <c r="Z495" s="297"/>
      <c r="AA495" s="297"/>
      <c r="AB495" s="297"/>
      <c r="AC495" s="297"/>
      <c r="AD495" s="297"/>
      <c r="AE495" s="297"/>
      <c r="AT495" s="356" t="s">
        <v>343</v>
      </c>
      <c r="AU495" s="356" t="s">
        <v>75</v>
      </c>
    </row>
    <row r="496" spans="1:65" s="360" customFormat="1" ht="19.5">
      <c r="A496" s="297"/>
      <c r="B496" s="23"/>
      <c r="C496" s="297"/>
      <c r="D496" s="126" t="s">
        <v>347</v>
      </c>
      <c r="E496" s="297"/>
      <c r="F496" s="130" t="s">
        <v>471</v>
      </c>
      <c r="G496" s="297"/>
      <c r="H496" s="297"/>
      <c r="I496" s="352"/>
      <c r="J496" s="297"/>
      <c r="K496" s="297"/>
      <c r="L496" s="23"/>
      <c r="M496" s="128"/>
      <c r="N496" s="129"/>
      <c r="O496" s="45"/>
      <c r="P496" s="45"/>
      <c r="Q496" s="45"/>
      <c r="R496" s="45"/>
      <c r="S496" s="45"/>
      <c r="T496" s="46"/>
      <c r="U496" s="297"/>
      <c r="V496" s="297"/>
      <c r="W496" s="297"/>
      <c r="X496" s="297"/>
      <c r="Y496" s="297"/>
      <c r="Z496" s="297"/>
      <c r="AA496" s="297"/>
      <c r="AB496" s="297"/>
      <c r="AC496" s="297"/>
      <c r="AD496" s="297"/>
      <c r="AE496" s="297"/>
      <c r="AT496" s="356" t="s">
        <v>347</v>
      </c>
      <c r="AU496" s="356" t="s">
        <v>75</v>
      </c>
    </row>
    <row r="497" spans="1:65" s="132" customFormat="1">
      <c r="B497" s="131"/>
      <c r="D497" s="126" t="s">
        <v>349</v>
      </c>
      <c r="E497" s="133" t="s">
        <v>16</v>
      </c>
      <c r="F497" s="134" t="s">
        <v>746</v>
      </c>
      <c r="H497" s="135">
        <v>0.28839999999999999</v>
      </c>
      <c r="I497" s="353"/>
      <c r="L497" s="131"/>
      <c r="M497" s="136"/>
      <c r="N497" s="137"/>
      <c r="O497" s="137"/>
      <c r="P497" s="137"/>
      <c r="Q497" s="137"/>
      <c r="R497" s="137"/>
      <c r="S497" s="137"/>
      <c r="T497" s="138"/>
      <c r="AT497" s="133" t="s">
        <v>349</v>
      </c>
      <c r="AU497" s="133" t="s">
        <v>75</v>
      </c>
      <c r="AV497" s="132" t="s">
        <v>75</v>
      </c>
      <c r="AW497" s="132" t="s">
        <v>26</v>
      </c>
      <c r="AX497" s="132" t="s">
        <v>11</v>
      </c>
      <c r="AY497" s="133" t="s">
        <v>335</v>
      </c>
    </row>
    <row r="498" spans="1:65" s="360" customFormat="1" ht="16.5" customHeight="1">
      <c r="A498" s="297"/>
      <c r="B498" s="23"/>
      <c r="C498" s="139" t="s">
        <v>747</v>
      </c>
      <c r="D498" s="139" t="s">
        <v>365</v>
      </c>
      <c r="E498" s="140" t="s">
        <v>474</v>
      </c>
      <c r="F498" s="141" t="s">
        <v>475</v>
      </c>
      <c r="G498" s="142" t="s">
        <v>431</v>
      </c>
      <c r="H498" s="143">
        <v>0.28839999999999999</v>
      </c>
      <c r="I498" s="355"/>
      <c r="J498" s="144">
        <f>ROUND(I498*H498,2)</f>
        <v>0</v>
      </c>
      <c r="K498" s="141" t="s">
        <v>16</v>
      </c>
      <c r="L498" s="385"/>
      <c r="M498" s="145" t="s">
        <v>16</v>
      </c>
      <c r="N498" s="146" t="s">
        <v>35</v>
      </c>
      <c r="O498" s="124">
        <v>0</v>
      </c>
      <c r="P498" s="124">
        <f>O498*H498</f>
        <v>0</v>
      </c>
      <c r="Q498" s="124">
        <v>1E-3</v>
      </c>
      <c r="R498" s="124">
        <f>Q498*H498</f>
        <v>2.8840000000000002E-4</v>
      </c>
      <c r="S498" s="124">
        <v>0</v>
      </c>
      <c r="T498" s="125">
        <f>S498*H498</f>
        <v>0</v>
      </c>
      <c r="U498" s="297"/>
      <c r="V498" s="297"/>
      <c r="W498" s="297"/>
      <c r="X498" s="297"/>
      <c r="Y498" s="297"/>
      <c r="Z498" s="297"/>
      <c r="AA498" s="297"/>
      <c r="AB498" s="297"/>
      <c r="AC498" s="297"/>
      <c r="AD498" s="297"/>
      <c r="AE498" s="297"/>
      <c r="AR498" s="383" t="s">
        <v>368</v>
      </c>
      <c r="AT498" s="383" t="s">
        <v>365</v>
      </c>
      <c r="AU498" s="383" t="s">
        <v>75</v>
      </c>
      <c r="AY498" s="356" t="s">
        <v>335</v>
      </c>
      <c r="BE498" s="384">
        <f>IF(N498="základní",J498,0)</f>
        <v>0</v>
      </c>
      <c r="BF498" s="384">
        <f>IF(N498="snížená",J498,0)</f>
        <v>0</v>
      </c>
      <c r="BG498" s="384">
        <f>IF(N498="zákl. přenesená",J498,0)</f>
        <v>0</v>
      </c>
      <c r="BH498" s="384">
        <f>IF(N498="sníž. přenesená",J498,0)</f>
        <v>0</v>
      </c>
      <c r="BI498" s="384">
        <f>IF(N498="nulová",J498,0)</f>
        <v>0</v>
      </c>
      <c r="BJ498" s="356" t="s">
        <v>68</v>
      </c>
      <c r="BK498" s="384">
        <f>ROUND(I498*H498,2)</f>
        <v>0</v>
      </c>
      <c r="BL498" s="356" t="s">
        <v>126</v>
      </c>
      <c r="BM498" s="383" t="s">
        <v>748</v>
      </c>
    </row>
    <row r="499" spans="1:65" s="360" customFormat="1" ht="19.5">
      <c r="A499" s="297"/>
      <c r="B499" s="23"/>
      <c r="C499" s="297"/>
      <c r="D499" s="126" t="s">
        <v>343</v>
      </c>
      <c r="E499" s="297"/>
      <c r="F499" s="127" t="s">
        <v>477</v>
      </c>
      <c r="G499" s="297"/>
      <c r="H499" s="297"/>
      <c r="I499" s="352"/>
      <c r="J499" s="297"/>
      <c r="K499" s="297"/>
      <c r="L499" s="23"/>
      <c r="M499" s="128"/>
      <c r="N499" s="129"/>
      <c r="O499" s="45"/>
      <c r="P499" s="45"/>
      <c r="Q499" s="45"/>
      <c r="R499" s="45"/>
      <c r="S499" s="45"/>
      <c r="T499" s="46"/>
      <c r="U499" s="297"/>
      <c r="V499" s="297"/>
      <c r="W499" s="297"/>
      <c r="X499" s="297"/>
      <c r="Y499" s="297"/>
      <c r="Z499" s="297"/>
      <c r="AA499" s="297"/>
      <c r="AB499" s="297"/>
      <c r="AC499" s="297"/>
      <c r="AD499" s="297"/>
      <c r="AE499" s="297"/>
      <c r="AT499" s="356" t="s">
        <v>343</v>
      </c>
      <c r="AU499" s="356" t="s">
        <v>75</v>
      </c>
    </row>
    <row r="500" spans="1:65" s="360" customFormat="1" ht="19.5">
      <c r="A500" s="297"/>
      <c r="B500" s="23"/>
      <c r="C500" s="297"/>
      <c r="D500" s="126" t="s">
        <v>347</v>
      </c>
      <c r="E500" s="297"/>
      <c r="F500" s="130" t="s">
        <v>471</v>
      </c>
      <c r="G500" s="297"/>
      <c r="H500" s="297"/>
      <c r="I500" s="352"/>
      <c r="J500" s="297"/>
      <c r="K500" s="297"/>
      <c r="L500" s="23"/>
      <c r="M500" s="128"/>
      <c r="N500" s="129"/>
      <c r="O500" s="45"/>
      <c r="P500" s="45"/>
      <c r="Q500" s="45"/>
      <c r="R500" s="45"/>
      <c r="S500" s="45"/>
      <c r="T500" s="46"/>
      <c r="U500" s="297"/>
      <c r="V500" s="297"/>
      <c r="W500" s="297"/>
      <c r="X500" s="297"/>
      <c r="Y500" s="297"/>
      <c r="Z500" s="297"/>
      <c r="AA500" s="297"/>
      <c r="AB500" s="297"/>
      <c r="AC500" s="297"/>
      <c r="AD500" s="297"/>
      <c r="AE500" s="297"/>
      <c r="AT500" s="356" t="s">
        <v>347</v>
      </c>
      <c r="AU500" s="356" t="s">
        <v>75</v>
      </c>
    </row>
    <row r="501" spans="1:65" s="132" customFormat="1">
      <c r="B501" s="131"/>
      <c r="D501" s="126" t="s">
        <v>349</v>
      </c>
      <c r="E501" s="133" t="s">
        <v>16</v>
      </c>
      <c r="F501" s="134" t="s">
        <v>746</v>
      </c>
      <c r="H501" s="135">
        <v>0.28839999999999999</v>
      </c>
      <c r="I501" s="353"/>
      <c r="L501" s="131"/>
      <c r="M501" s="136"/>
      <c r="N501" s="137"/>
      <c r="O501" s="137"/>
      <c r="P501" s="137"/>
      <c r="Q501" s="137"/>
      <c r="R501" s="137"/>
      <c r="S501" s="137"/>
      <c r="T501" s="138"/>
      <c r="AT501" s="133" t="s">
        <v>349</v>
      </c>
      <c r="AU501" s="133" t="s">
        <v>75</v>
      </c>
      <c r="AV501" s="132" t="s">
        <v>75</v>
      </c>
      <c r="AW501" s="132" t="s">
        <v>26</v>
      </c>
      <c r="AX501" s="132" t="s">
        <v>11</v>
      </c>
      <c r="AY501" s="133" t="s">
        <v>335</v>
      </c>
    </row>
    <row r="502" spans="1:65" s="106" customFormat="1" ht="22.9" customHeight="1">
      <c r="B502" s="105"/>
      <c r="D502" s="107" t="s">
        <v>63</v>
      </c>
      <c r="E502" s="114" t="s">
        <v>749</v>
      </c>
      <c r="F502" s="114" t="s">
        <v>750</v>
      </c>
      <c r="I502" s="354"/>
      <c r="J502" s="115">
        <f>BK502</f>
        <v>0</v>
      </c>
      <c r="L502" s="105"/>
      <c r="M502" s="110"/>
      <c r="N502" s="111"/>
      <c r="O502" s="111"/>
      <c r="P502" s="112">
        <f>SUM(P503:P530)</f>
        <v>29.097000000000001</v>
      </c>
      <c r="Q502" s="111"/>
      <c r="R502" s="112">
        <f>SUM(R503:R530)</f>
        <v>2.1835999999999999E-4</v>
      </c>
      <c r="S502" s="111"/>
      <c r="T502" s="113">
        <f>SUM(T503:T530)</f>
        <v>0</v>
      </c>
      <c r="AR502" s="107" t="s">
        <v>68</v>
      </c>
      <c r="AT502" s="381" t="s">
        <v>63</v>
      </c>
      <c r="AU502" s="381" t="s">
        <v>68</v>
      </c>
      <c r="AY502" s="107" t="s">
        <v>335</v>
      </c>
      <c r="BK502" s="382">
        <f>SUM(BK503:BK530)</f>
        <v>0</v>
      </c>
    </row>
    <row r="503" spans="1:65" s="360" customFormat="1" ht="24">
      <c r="A503" s="297"/>
      <c r="B503" s="23"/>
      <c r="C503" s="116" t="s">
        <v>753</v>
      </c>
      <c r="D503" s="116" t="s">
        <v>338</v>
      </c>
      <c r="E503" s="117" t="s">
        <v>712</v>
      </c>
      <c r="F503" s="118" t="s">
        <v>713</v>
      </c>
      <c r="G503" s="119" t="s">
        <v>78</v>
      </c>
      <c r="H503" s="120">
        <v>106</v>
      </c>
      <c r="I503" s="351"/>
      <c r="J503" s="121">
        <f>ROUND(I503*H503,2)</f>
        <v>0</v>
      </c>
      <c r="K503" s="118" t="s">
        <v>341</v>
      </c>
      <c r="L503" s="23"/>
      <c r="M503" s="122" t="s">
        <v>16</v>
      </c>
      <c r="N503" s="123" t="s">
        <v>35</v>
      </c>
      <c r="O503" s="124">
        <v>0.17699999999999999</v>
      </c>
      <c r="P503" s="124">
        <f>O503*H503</f>
        <v>18.762</v>
      </c>
      <c r="Q503" s="124">
        <v>0</v>
      </c>
      <c r="R503" s="124">
        <f>Q503*H503</f>
        <v>0</v>
      </c>
      <c r="S503" s="124">
        <v>0</v>
      </c>
      <c r="T503" s="125">
        <f>S503*H503</f>
        <v>0</v>
      </c>
      <c r="U503" s="297"/>
      <c r="V503" s="297"/>
      <c r="W503" s="297"/>
      <c r="X503" s="297"/>
      <c r="Y503" s="297"/>
      <c r="Z503" s="297"/>
      <c r="AA503" s="297"/>
      <c r="AB503" s="297"/>
      <c r="AC503" s="297"/>
      <c r="AD503" s="297"/>
      <c r="AE503" s="297"/>
      <c r="AR503" s="383" t="s">
        <v>126</v>
      </c>
      <c r="AT503" s="383" t="s">
        <v>338</v>
      </c>
      <c r="AU503" s="383" t="s">
        <v>75</v>
      </c>
      <c r="AY503" s="356" t="s">
        <v>335</v>
      </c>
      <c r="BE503" s="384">
        <f>IF(N503="základní",J503,0)</f>
        <v>0</v>
      </c>
      <c r="BF503" s="384">
        <f>IF(N503="snížená",J503,0)</f>
        <v>0</v>
      </c>
      <c r="BG503" s="384">
        <f>IF(N503="zákl. přenesená",J503,0)</f>
        <v>0</v>
      </c>
      <c r="BH503" s="384">
        <f>IF(N503="sníž. přenesená",J503,0)</f>
        <v>0</v>
      </c>
      <c r="BI503" s="384">
        <f>IF(N503="nulová",J503,0)</f>
        <v>0</v>
      </c>
      <c r="BJ503" s="356" t="s">
        <v>68</v>
      </c>
      <c r="BK503" s="384">
        <f>ROUND(I503*H503,2)</f>
        <v>0</v>
      </c>
      <c r="BL503" s="356" t="s">
        <v>126</v>
      </c>
      <c r="BM503" s="383" t="s">
        <v>754</v>
      </c>
    </row>
    <row r="504" spans="1:65" s="360" customFormat="1">
      <c r="A504" s="297"/>
      <c r="B504" s="23"/>
      <c r="C504" s="297"/>
      <c r="D504" s="126" t="s">
        <v>343</v>
      </c>
      <c r="E504" s="297"/>
      <c r="F504" s="127" t="s">
        <v>715</v>
      </c>
      <c r="G504" s="297"/>
      <c r="H504" s="297"/>
      <c r="I504" s="352"/>
      <c r="J504" s="297"/>
      <c r="K504" s="297"/>
      <c r="L504" s="23"/>
      <c r="M504" s="128"/>
      <c r="N504" s="129"/>
      <c r="O504" s="45"/>
      <c r="P504" s="45"/>
      <c r="Q504" s="45"/>
      <c r="R504" s="45"/>
      <c r="S504" s="45"/>
      <c r="T504" s="46"/>
      <c r="U504" s="297"/>
      <c r="V504" s="297"/>
      <c r="W504" s="297"/>
      <c r="X504" s="297"/>
      <c r="Y504" s="297"/>
      <c r="Z504" s="297"/>
      <c r="AA504" s="297"/>
      <c r="AB504" s="297"/>
      <c r="AC504" s="297"/>
      <c r="AD504" s="297"/>
      <c r="AE504" s="297"/>
      <c r="AT504" s="356" t="s">
        <v>343</v>
      </c>
      <c r="AU504" s="356" t="s">
        <v>75</v>
      </c>
    </row>
    <row r="505" spans="1:65" s="360" customFormat="1" ht="68.25">
      <c r="A505" s="297"/>
      <c r="B505" s="23"/>
      <c r="C505" s="297"/>
      <c r="D505" s="126" t="s">
        <v>345</v>
      </c>
      <c r="E505" s="297"/>
      <c r="F505" s="130" t="s">
        <v>346</v>
      </c>
      <c r="G505" s="297"/>
      <c r="H505" s="297"/>
      <c r="I505" s="352"/>
      <c r="J505" s="297"/>
      <c r="K505" s="297"/>
      <c r="L505" s="23"/>
      <c r="M505" s="128"/>
      <c r="N505" s="129"/>
      <c r="O505" s="45"/>
      <c r="P505" s="45"/>
      <c r="Q505" s="45"/>
      <c r="R505" s="45"/>
      <c r="S505" s="45"/>
      <c r="T505" s="46"/>
      <c r="U505" s="297"/>
      <c r="V505" s="297"/>
      <c r="W505" s="297"/>
      <c r="X505" s="297"/>
      <c r="Y505" s="297"/>
      <c r="Z505" s="297"/>
      <c r="AA505" s="297"/>
      <c r="AB505" s="297"/>
      <c r="AC505" s="297"/>
      <c r="AD505" s="297"/>
      <c r="AE505" s="297"/>
      <c r="AT505" s="356" t="s">
        <v>345</v>
      </c>
      <c r="AU505" s="356" t="s">
        <v>75</v>
      </c>
    </row>
    <row r="506" spans="1:65" s="360" customFormat="1" ht="19.5">
      <c r="A506" s="297"/>
      <c r="B506" s="23"/>
      <c r="C506" s="297"/>
      <c r="D506" s="126" t="s">
        <v>347</v>
      </c>
      <c r="E506" s="297"/>
      <c r="F506" s="130" t="s">
        <v>1536</v>
      </c>
      <c r="G506" s="297"/>
      <c r="H506" s="297"/>
      <c r="I506" s="352"/>
      <c r="J506" s="297"/>
      <c r="K506" s="297"/>
      <c r="L506" s="23"/>
      <c r="M506" s="128"/>
      <c r="N506" s="129"/>
      <c r="O506" s="45"/>
      <c r="P506" s="45"/>
      <c r="Q506" s="45"/>
      <c r="R506" s="45"/>
      <c r="S506" s="45"/>
      <c r="T506" s="46"/>
      <c r="U506" s="297"/>
      <c r="V506" s="297"/>
      <c r="W506" s="297"/>
      <c r="X506" s="297"/>
      <c r="Y506" s="297"/>
      <c r="Z506" s="297"/>
      <c r="AA506" s="297"/>
      <c r="AB506" s="297"/>
      <c r="AC506" s="297"/>
      <c r="AD506" s="297"/>
      <c r="AE506" s="297"/>
      <c r="AT506" s="356" t="s">
        <v>347</v>
      </c>
      <c r="AU506" s="356" t="s">
        <v>75</v>
      </c>
    </row>
    <row r="507" spans="1:65" s="132" customFormat="1">
      <c r="B507" s="131"/>
      <c r="D507" s="126" t="s">
        <v>349</v>
      </c>
      <c r="E507" s="133" t="s">
        <v>16</v>
      </c>
      <c r="F507" s="134" t="s">
        <v>1544</v>
      </c>
      <c r="H507" s="135">
        <v>106</v>
      </c>
      <c r="I507" s="353"/>
      <c r="L507" s="131"/>
      <c r="M507" s="136"/>
      <c r="N507" s="137"/>
      <c r="O507" s="137"/>
      <c r="P507" s="137"/>
      <c r="Q507" s="137"/>
      <c r="R507" s="137"/>
      <c r="S507" s="137"/>
      <c r="T507" s="138"/>
      <c r="AT507" s="133" t="s">
        <v>349</v>
      </c>
      <c r="AU507" s="133" t="s">
        <v>75</v>
      </c>
      <c r="AV507" s="132" t="s">
        <v>75</v>
      </c>
      <c r="AW507" s="132" t="s">
        <v>26</v>
      </c>
      <c r="AX507" s="132" t="s">
        <v>11</v>
      </c>
      <c r="AY507" s="133" t="s">
        <v>335</v>
      </c>
    </row>
    <row r="508" spans="1:65" s="360" customFormat="1" ht="24">
      <c r="A508" s="297"/>
      <c r="B508" s="23"/>
      <c r="C508" s="116" t="s">
        <v>756</v>
      </c>
      <c r="D508" s="116" t="s">
        <v>338</v>
      </c>
      <c r="E508" s="117" t="s">
        <v>450</v>
      </c>
      <c r="F508" s="118" t="s">
        <v>451</v>
      </c>
      <c r="G508" s="119" t="s">
        <v>78</v>
      </c>
      <c r="H508" s="120">
        <v>106</v>
      </c>
      <c r="I508" s="351"/>
      <c r="J508" s="121">
        <f>ROUND(I508*H508,2)</f>
        <v>0</v>
      </c>
      <c r="K508" s="118" t="s">
        <v>341</v>
      </c>
      <c r="L508" s="23"/>
      <c r="M508" s="122" t="s">
        <v>16</v>
      </c>
      <c r="N508" s="123" t="s">
        <v>35</v>
      </c>
      <c r="O508" s="124">
        <v>5.1999999999999998E-2</v>
      </c>
      <c r="P508" s="124">
        <f>O508*H508</f>
        <v>5.5119999999999996</v>
      </c>
      <c r="Q508" s="124">
        <v>0</v>
      </c>
      <c r="R508" s="124">
        <f>Q508*H508</f>
        <v>0</v>
      </c>
      <c r="S508" s="124">
        <v>0</v>
      </c>
      <c r="T508" s="125">
        <f>S508*H508</f>
        <v>0</v>
      </c>
      <c r="U508" s="297"/>
      <c r="V508" s="297"/>
      <c r="W508" s="297"/>
      <c r="X508" s="297"/>
      <c r="Y508" s="297"/>
      <c r="Z508" s="297"/>
      <c r="AA508" s="297"/>
      <c r="AB508" s="297"/>
      <c r="AC508" s="297"/>
      <c r="AD508" s="297"/>
      <c r="AE508" s="297"/>
      <c r="AR508" s="383" t="s">
        <v>126</v>
      </c>
      <c r="AT508" s="383" t="s">
        <v>338</v>
      </c>
      <c r="AU508" s="383" t="s">
        <v>75</v>
      </c>
      <c r="AY508" s="356" t="s">
        <v>335</v>
      </c>
      <c r="BE508" s="384">
        <f>IF(N508="základní",J508,0)</f>
        <v>0</v>
      </c>
      <c r="BF508" s="384">
        <f>IF(N508="snížená",J508,0)</f>
        <v>0</v>
      </c>
      <c r="BG508" s="384">
        <f>IF(N508="zákl. přenesená",J508,0)</f>
        <v>0</v>
      </c>
      <c r="BH508" s="384">
        <f>IF(N508="sníž. přenesená",J508,0)</f>
        <v>0</v>
      </c>
      <c r="BI508" s="384">
        <f>IF(N508="nulová",J508,0)</f>
        <v>0</v>
      </c>
      <c r="BJ508" s="356" t="s">
        <v>68</v>
      </c>
      <c r="BK508" s="384">
        <f>ROUND(I508*H508,2)</f>
        <v>0</v>
      </c>
      <c r="BL508" s="356" t="s">
        <v>126</v>
      </c>
      <c r="BM508" s="383" t="s">
        <v>757</v>
      </c>
    </row>
    <row r="509" spans="1:65" s="360" customFormat="1">
      <c r="A509" s="297"/>
      <c r="B509" s="23"/>
      <c r="C509" s="297"/>
      <c r="D509" s="126" t="s">
        <v>343</v>
      </c>
      <c r="E509" s="297"/>
      <c r="F509" s="127" t="s">
        <v>453</v>
      </c>
      <c r="G509" s="297"/>
      <c r="H509" s="297"/>
      <c r="I509" s="352"/>
      <c r="J509" s="297"/>
      <c r="K509" s="297"/>
      <c r="L509" s="23"/>
      <c r="M509" s="128"/>
      <c r="N509" s="129"/>
      <c r="O509" s="45"/>
      <c r="P509" s="45"/>
      <c r="Q509" s="45"/>
      <c r="R509" s="45"/>
      <c r="S509" s="45"/>
      <c r="T509" s="46"/>
      <c r="U509" s="297"/>
      <c r="V509" s="297"/>
      <c r="W509" s="297"/>
      <c r="X509" s="297"/>
      <c r="Y509" s="297"/>
      <c r="Z509" s="297"/>
      <c r="AA509" s="297"/>
      <c r="AB509" s="297"/>
      <c r="AC509" s="297"/>
      <c r="AD509" s="297"/>
      <c r="AE509" s="297"/>
      <c r="AT509" s="356" t="s">
        <v>343</v>
      </c>
      <c r="AU509" s="356" t="s">
        <v>75</v>
      </c>
    </row>
    <row r="510" spans="1:65" s="360" customFormat="1" ht="68.25">
      <c r="A510" s="297"/>
      <c r="B510" s="23"/>
      <c r="C510" s="297"/>
      <c r="D510" s="126" t="s">
        <v>345</v>
      </c>
      <c r="E510" s="297"/>
      <c r="F510" s="130" t="s">
        <v>454</v>
      </c>
      <c r="G510" s="297"/>
      <c r="H510" s="297"/>
      <c r="I510" s="352"/>
      <c r="J510" s="297"/>
      <c r="K510" s="297"/>
      <c r="L510" s="23"/>
      <c r="M510" s="128"/>
      <c r="N510" s="129"/>
      <c r="O510" s="45"/>
      <c r="P510" s="45"/>
      <c r="Q510" s="45"/>
      <c r="R510" s="45"/>
      <c r="S510" s="45"/>
      <c r="T510" s="46"/>
      <c r="U510" s="297"/>
      <c r="V510" s="297"/>
      <c r="W510" s="297"/>
      <c r="X510" s="297"/>
      <c r="Y510" s="297"/>
      <c r="Z510" s="297"/>
      <c r="AA510" s="297"/>
      <c r="AB510" s="297"/>
      <c r="AC510" s="297"/>
      <c r="AD510" s="297"/>
      <c r="AE510" s="297"/>
      <c r="AT510" s="356" t="s">
        <v>345</v>
      </c>
      <c r="AU510" s="356" t="s">
        <v>75</v>
      </c>
    </row>
    <row r="511" spans="1:65" s="360" customFormat="1" ht="19.5">
      <c r="A511" s="297"/>
      <c r="B511" s="23"/>
      <c r="C511" s="297"/>
      <c r="D511" s="126" t="s">
        <v>347</v>
      </c>
      <c r="E511" s="297"/>
      <c r="F511" s="130" t="s">
        <v>1536</v>
      </c>
      <c r="G511" s="297"/>
      <c r="H511" s="297"/>
      <c r="I511" s="352"/>
      <c r="J511" s="297"/>
      <c r="K511" s="297"/>
      <c r="L511" s="23"/>
      <c r="M511" s="128"/>
      <c r="N511" s="129"/>
      <c r="O511" s="45"/>
      <c r="P511" s="45"/>
      <c r="Q511" s="45"/>
      <c r="R511" s="45"/>
      <c r="S511" s="45"/>
      <c r="T511" s="46"/>
      <c r="U511" s="297"/>
      <c r="V511" s="297"/>
      <c r="W511" s="297"/>
      <c r="X511" s="297"/>
      <c r="Y511" s="297"/>
      <c r="Z511" s="297"/>
      <c r="AA511" s="297"/>
      <c r="AB511" s="297"/>
      <c r="AC511" s="297"/>
      <c r="AD511" s="297"/>
      <c r="AE511" s="297"/>
      <c r="AT511" s="356" t="s">
        <v>347</v>
      </c>
      <c r="AU511" s="356" t="s">
        <v>75</v>
      </c>
    </row>
    <row r="512" spans="1:65" s="132" customFormat="1">
      <c r="B512" s="131"/>
      <c r="D512" s="126" t="s">
        <v>349</v>
      </c>
      <c r="E512" s="133" t="s">
        <v>16</v>
      </c>
      <c r="F512" s="134" t="s">
        <v>1544</v>
      </c>
      <c r="H512" s="135">
        <v>106</v>
      </c>
      <c r="I512" s="353"/>
      <c r="L512" s="131"/>
      <c r="M512" s="136"/>
      <c r="N512" s="137"/>
      <c r="O512" s="137"/>
      <c r="P512" s="137"/>
      <c r="Q512" s="137"/>
      <c r="R512" s="137"/>
      <c r="S512" s="137"/>
      <c r="T512" s="138"/>
      <c r="AT512" s="133" t="s">
        <v>349</v>
      </c>
      <c r="AU512" s="133" t="s">
        <v>75</v>
      </c>
      <c r="AV512" s="132" t="s">
        <v>75</v>
      </c>
      <c r="AW512" s="132" t="s">
        <v>26</v>
      </c>
      <c r="AX512" s="132" t="s">
        <v>11</v>
      </c>
      <c r="AY512" s="133" t="s">
        <v>335</v>
      </c>
    </row>
    <row r="513" spans="1:65" s="360" customFormat="1" ht="24">
      <c r="A513" s="297"/>
      <c r="B513" s="23"/>
      <c r="C513" s="116" t="s">
        <v>758</v>
      </c>
      <c r="D513" s="116" t="s">
        <v>338</v>
      </c>
      <c r="E513" s="117" t="s">
        <v>694</v>
      </c>
      <c r="F513" s="118" t="s">
        <v>695</v>
      </c>
      <c r="G513" s="119" t="s">
        <v>78</v>
      </c>
      <c r="H513" s="120">
        <v>53</v>
      </c>
      <c r="I513" s="351"/>
      <c r="J513" s="121">
        <f>ROUND(I513*H513,2)</f>
        <v>0</v>
      </c>
      <c r="K513" s="118" t="s">
        <v>341</v>
      </c>
      <c r="L513" s="23"/>
      <c r="M513" s="122" t="s">
        <v>16</v>
      </c>
      <c r="N513" s="123" t="s">
        <v>35</v>
      </c>
      <c r="O513" s="124">
        <v>1.9E-2</v>
      </c>
      <c r="P513" s="124">
        <f>O513*H513</f>
        <v>1.0069999999999999</v>
      </c>
      <c r="Q513" s="124">
        <v>0</v>
      </c>
      <c r="R513" s="124">
        <f>Q513*H513</f>
        <v>0</v>
      </c>
      <c r="S513" s="124">
        <v>0</v>
      </c>
      <c r="T513" s="125">
        <f>S513*H513</f>
        <v>0</v>
      </c>
      <c r="U513" s="297"/>
      <c r="V513" s="297"/>
      <c r="W513" s="297"/>
      <c r="X513" s="297"/>
      <c r="Y513" s="297"/>
      <c r="Z513" s="297"/>
      <c r="AA513" s="297"/>
      <c r="AB513" s="297"/>
      <c r="AC513" s="297"/>
      <c r="AD513" s="297"/>
      <c r="AE513" s="297"/>
      <c r="AR513" s="383" t="s">
        <v>126</v>
      </c>
      <c r="AT513" s="383" t="s">
        <v>338</v>
      </c>
      <c r="AU513" s="383" t="s">
        <v>75</v>
      </c>
      <c r="AY513" s="356" t="s">
        <v>335</v>
      </c>
      <c r="BE513" s="384">
        <f>IF(N513="základní",J513,0)</f>
        <v>0</v>
      </c>
      <c r="BF513" s="384">
        <f>IF(N513="snížená",J513,0)</f>
        <v>0</v>
      </c>
      <c r="BG513" s="384">
        <f>IF(N513="zákl. přenesená",J513,0)</f>
        <v>0</v>
      </c>
      <c r="BH513" s="384">
        <f>IF(N513="sníž. přenesená",J513,0)</f>
        <v>0</v>
      </c>
      <c r="BI513" s="384">
        <f>IF(N513="nulová",J513,0)</f>
        <v>0</v>
      </c>
      <c r="BJ513" s="356" t="s">
        <v>68</v>
      </c>
      <c r="BK513" s="384">
        <f>ROUND(I513*H513,2)</f>
        <v>0</v>
      </c>
      <c r="BL513" s="356" t="s">
        <v>126</v>
      </c>
      <c r="BM513" s="383" t="s">
        <v>759</v>
      </c>
    </row>
    <row r="514" spans="1:65" s="360" customFormat="1" ht="19.5">
      <c r="A514" s="297"/>
      <c r="B514" s="23"/>
      <c r="C514" s="297"/>
      <c r="D514" s="126" t="s">
        <v>343</v>
      </c>
      <c r="E514" s="297"/>
      <c r="F514" s="127" t="s">
        <v>697</v>
      </c>
      <c r="G514" s="297"/>
      <c r="H514" s="297"/>
      <c r="I514" s="352"/>
      <c r="J514" s="297"/>
      <c r="K514" s="297"/>
      <c r="L514" s="23"/>
      <c r="M514" s="128"/>
      <c r="N514" s="129"/>
      <c r="O514" s="45"/>
      <c r="P514" s="45"/>
      <c r="Q514" s="45"/>
      <c r="R514" s="45"/>
      <c r="S514" s="45"/>
      <c r="T514" s="46"/>
      <c r="U514" s="297"/>
      <c r="V514" s="297"/>
      <c r="W514" s="297"/>
      <c r="X514" s="297"/>
      <c r="Y514" s="297"/>
      <c r="Z514" s="297"/>
      <c r="AA514" s="297"/>
      <c r="AB514" s="297"/>
      <c r="AC514" s="297"/>
      <c r="AD514" s="297"/>
      <c r="AE514" s="297"/>
      <c r="AT514" s="356" t="s">
        <v>343</v>
      </c>
      <c r="AU514" s="356" t="s">
        <v>75</v>
      </c>
    </row>
    <row r="515" spans="1:65" s="360" customFormat="1" ht="136.5">
      <c r="A515" s="297"/>
      <c r="B515" s="23"/>
      <c r="C515" s="297"/>
      <c r="D515" s="126" t="s">
        <v>345</v>
      </c>
      <c r="E515" s="297"/>
      <c r="F515" s="130" t="s">
        <v>698</v>
      </c>
      <c r="G515" s="297"/>
      <c r="H515" s="297"/>
      <c r="I515" s="352"/>
      <c r="J515" s="297"/>
      <c r="K515" s="297"/>
      <c r="L515" s="23"/>
      <c r="M515" s="128"/>
      <c r="N515" s="129"/>
      <c r="O515" s="45"/>
      <c r="P515" s="45"/>
      <c r="Q515" s="45"/>
      <c r="R515" s="45"/>
      <c r="S515" s="45"/>
      <c r="T515" s="46"/>
      <c r="U515" s="297"/>
      <c r="V515" s="297"/>
      <c r="W515" s="297"/>
      <c r="X515" s="297"/>
      <c r="Y515" s="297"/>
      <c r="Z515" s="297"/>
      <c r="AA515" s="297"/>
      <c r="AB515" s="297"/>
      <c r="AC515" s="297"/>
      <c r="AD515" s="297"/>
      <c r="AE515" s="297"/>
      <c r="AT515" s="356" t="s">
        <v>345</v>
      </c>
      <c r="AU515" s="356" t="s">
        <v>75</v>
      </c>
    </row>
    <row r="516" spans="1:65" s="360" customFormat="1" ht="19.5">
      <c r="A516" s="297"/>
      <c r="B516" s="23"/>
      <c r="C516" s="297"/>
      <c r="D516" s="126" t="s">
        <v>347</v>
      </c>
      <c r="E516" s="297"/>
      <c r="F516" s="130" t="s">
        <v>604</v>
      </c>
      <c r="G516" s="297"/>
      <c r="H516" s="297"/>
      <c r="I516" s="352"/>
      <c r="J516" s="297"/>
      <c r="K516" s="297"/>
      <c r="L516" s="23"/>
      <c r="M516" s="128"/>
      <c r="N516" s="129"/>
      <c r="O516" s="45"/>
      <c r="P516" s="45"/>
      <c r="Q516" s="45"/>
      <c r="R516" s="45"/>
      <c r="S516" s="45"/>
      <c r="T516" s="46"/>
      <c r="U516" s="297"/>
      <c r="V516" s="297"/>
      <c r="W516" s="297"/>
      <c r="X516" s="297"/>
      <c r="Y516" s="297"/>
      <c r="Z516" s="297"/>
      <c r="AA516" s="297"/>
      <c r="AB516" s="297"/>
      <c r="AC516" s="297"/>
      <c r="AD516" s="297"/>
      <c r="AE516" s="297"/>
      <c r="AT516" s="356" t="s">
        <v>347</v>
      </c>
      <c r="AU516" s="356" t="s">
        <v>75</v>
      </c>
    </row>
    <row r="517" spans="1:65" s="132" customFormat="1">
      <c r="B517" s="131"/>
      <c r="D517" s="126" t="s">
        <v>349</v>
      </c>
      <c r="E517" s="133" t="s">
        <v>16</v>
      </c>
      <c r="F517" s="134" t="s">
        <v>755</v>
      </c>
      <c r="H517" s="135">
        <v>53</v>
      </c>
      <c r="I517" s="353"/>
      <c r="L517" s="131"/>
      <c r="M517" s="136"/>
      <c r="N517" s="137"/>
      <c r="O517" s="137"/>
      <c r="P517" s="137"/>
      <c r="Q517" s="137"/>
      <c r="R517" s="137"/>
      <c r="S517" s="137"/>
      <c r="T517" s="138"/>
      <c r="AT517" s="133" t="s">
        <v>349</v>
      </c>
      <c r="AU517" s="133" t="s">
        <v>75</v>
      </c>
      <c r="AV517" s="132" t="s">
        <v>75</v>
      </c>
      <c r="AW517" s="132" t="s">
        <v>26</v>
      </c>
      <c r="AX517" s="132" t="s">
        <v>11</v>
      </c>
      <c r="AY517" s="133" t="s">
        <v>335</v>
      </c>
    </row>
    <row r="518" spans="1:65" s="360" customFormat="1" ht="16.5" customHeight="1">
      <c r="A518" s="297"/>
      <c r="B518" s="23"/>
      <c r="C518" s="116" t="s">
        <v>760</v>
      </c>
      <c r="D518" s="116" t="s">
        <v>338</v>
      </c>
      <c r="E518" s="117" t="s">
        <v>460</v>
      </c>
      <c r="F518" s="118" t="s">
        <v>461</v>
      </c>
      <c r="G518" s="119" t="s">
        <v>78</v>
      </c>
      <c r="H518" s="120">
        <v>212</v>
      </c>
      <c r="I518" s="351"/>
      <c r="J518" s="121">
        <f>ROUND(I518*H518,2)</f>
        <v>0</v>
      </c>
      <c r="K518" s="118" t="s">
        <v>341</v>
      </c>
      <c r="L518" s="23"/>
      <c r="M518" s="122" t="s">
        <v>16</v>
      </c>
      <c r="N518" s="123" t="s">
        <v>35</v>
      </c>
      <c r="O518" s="124">
        <v>1.7999999999999999E-2</v>
      </c>
      <c r="P518" s="124">
        <f>O518*H518</f>
        <v>3.8159999999999998</v>
      </c>
      <c r="Q518" s="124">
        <v>0</v>
      </c>
      <c r="R518" s="124">
        <f>Q518*H518</f>
        <v>0</v>
      </c>
      <c r="S518" s="124">
        <v>0</v>
      </c>
      <c r="T518" s="125">
        <f>S518*H518</f>
        <v>0</v>
      </c>
      <c r="U518" s="297"/>
      <c r="V518" s="297"/>
      <c r="W518" s="297"/>
      <c r="X518" s="297"/>
      <c r="Y518" s="297"/>
      <c r="Z518" s="297"/>
      <c r="AA518" s="297"/>
      <c r="AB518" s="297"/>
      <c r="AC518" s="297"/>
      <c r="AD518" s="297"/>
      <c r="AE518" s="297"/>
      <c r="AR518" s="383" t="s">
        <v>126</v>
      </c>
      <c r="AT518" s="383" t="s">
        <v>338</v>
      </c>
      <c r="AU518" s="383" t="s">
        <v>75</v>
      </c>
      <c r="AY518" s="356" t="s">
        <v>335</v>
      </c>
      <c r="BE518" s="384">
        <f>IF(N518="základní",J518,0)</f>
        <v>0</v>
      </c>
      <c r="BF518" s="384">
        <f>IF(N518="snížená",J518,0)</f>
        <v>0</v>
      </c>
      <c r="BG518" s="384">
        <f>IF(N518="zákl. přenesená",J518,0)</f>
        <v>0</v>
      </c>
      <c r="BH518" s="384">
        <f>IF(N518="sníž. přenesená",J518,0)</f>
        <v>0</v>
      </c>
      <c r="BI518" s="384">
        <f>IF(N518="nulová",J518,0)</f>
        <v>0</v>
      </c>
      <c r="BJ518" s="356" t="s">
        <v>68</v>
      </c>
      <c r="BK518" s="384">
        <f>ROUND(I518*H518,2)</f>
        <v>0</v>
      </c>
      <c r="BL518" s="356" t="s">
        <v>126</v>
      </c>
      <c r="BM518" s="383" t="s">
        <v>761</v>
      </c>
    </row>
    <row r="519" spans="1:65" s="360" customFormat="1">
      <c r="A519" s="297"/>
      <c r="B519" s="23"/>
      <c r="C519" s="297"/>
      <c r="D519" s="126" t="s">
        <v>343</v>
      </c>
      <c r="E519" s="297"/>
      <c r="F519" s="127" t="s">
        <v>461</v>
      </c>
      <c r="G519" s="297"/>
      <c r="H519" s="297"/>
      <c r="I519" s="352"/>
      <c r="J519" s="297"/>
      <c r="K519" s="297"/>
      <c r="L519" s="23"/>
      <c r="M519" s="128"/>
      <c r="N519" s="129"/>
      <c r="O519" s="45"/>
      <c r="P519" s="45"/>
      <c r="Q519" s="45"/>
      <c r="R519" s="45"/>
      <c r="S519" s="45"/>
      <c r="T519" s="46"/>
      <c r="U519" s="297"/>
      <c r="V519" s="297"/>
      <c r="W519" s="297"/>
      <c r="X519" s="297"/>
      <c r="Y519" s="297"/>
      <c r="Z519" s="297"/>
      <c r="AA519" s="297"/>
      <c r="AB519" s="297"/>
      <c r="AC519" s="297"/>
      <c r="AD519" s="297"/>
      <c r="AE519" s="297"/>
      <c r="AT519" s="356" t="s">
        <v>343</v>
      </c>
      <c r="AU519" s="356" t="s">
        <v>75</v>
      </c>
    </row>
    <row r="520" spans="1:65" s="360" customFormat="1" ht="48.75">
      <c r="A520" s="297"/>
      <c r="B520" s="23"/>
      <c r="C520" s="297"/>
      <c r="D520" s="126" t="s">
        <v>345</v>
      </c>
      <c r="E520" s="297"/>
      <c r="F520" s="130" t="s">
        <v>463</v>
      </c>
      <c r="G520" s="297"/>
      <c r="H520" s="297"/>
      <c r="I520" s="352"/>
      <c r="J520" s="297"/>
      <c r="K520" s="297"/>
      <c r="L520" s="23"/>
      <c r="M520" s="128"/>
      <c r="N520" s="129"/>
      <c r="O520" s="45"/>
      <c r="P520" s="45"/>
      <c r="Q520" s="45"/>
      <c r="R520" s="45"/>
      <c r="S520" s="45"/>
      <c r="T520" s="46"/>
      <c r="U520" s="297"/>
      <c r="V520" s="297"/>
      <c r="W520" s="297"/>
      <c r="X520" s="297"/>
      <c r="Y520" s="297"/>
      <c r="Z520" s="297"/>
      <c r="AA520" s="297"/>
      <c r="AB520" s="297"/>
      <c r="AC520" s="297"/>
      <c r="AD520" s="297"/>
      <c r="AE520" s="297"/>
      <c r="AT520" s="356" t="s">
        <v>345</v>
      </c>
      <c r="AU520" s="356" t="s">
        <v>75</v>
      </c>
    </row>
    <row r="521" spans="1:65" s="360" customFormat="1" ht="19.5">
      <c r="A521" s="297"/>
      <c r="B521" s="23"/>
      <c r="C521" s="297"/>
      <c r="D521" s="126" t="s">
        <v>347</v>
      </c>
      <c r="E521" s="297"/>
      <c r="F521" s="130" t="s">
        <v>464</v>
      </c>
      <c r="G521" s="297"/>
      <c r="H521" s="297"/>
      <c r="I521" s="352"/>
      <c r="J521" s="297"/>
      <c r="K521" s="297"/>
      <c r="L521" s="23"/>
      <c r="M521" s="128"/>
      <c r="N521" s="129"/>
      <c r="O521" s="45"/>
      <c r="P521" s="45"/>
      <c r="Q521" s="45"/>
      <c r="R521" s="45"/>
      <c r="S521" s="45"/>
      <c r="T521" s="46"/>
      <c r="U521" s="297"/>
      <c r="V521" s="297"/>
      <c r="W521" s="297"/>
      <c r="X521" s="297"/>
      <c r="Y521" s="297"/>
      <c r="Z521" s="297"/>
      <c r="AA521" s="297"/>
      <c r="AB521" s="297"/>
      <c r="AC521" s="297"/>
      <c r="AD521" s="297"/>
      <c r="AE521" s="297"/>
      <c r="AT521" s="356" t="s">
        <v>347</v>
      </c>
      <c r="AU521" s="356" t="s">
        <v>75</v>
      </c>
    </row>
    <row r="522" spans="1:65" s="132" customFormat="1">
      <c r="B522" s="131"/>
      <c r="D522" s="126" t="s">
        <v>349</v>
      </c>
      <c r="E522" s="133" t="s">
        <v>16</v>
      </c>
      <c r="F522" s="134" t="s">
        <v>762</v>
      </c>
      <c r="H522" s="135">
        <v>212</v>
      </c>
      <c r="I522" s="353"/>
      <c r="L522" s="131"/>
      <c r="M522" s="136"/>
      <c r="N522" s="137"/>
      <c r="O522" s="137"/>
      <c r="P522" s="137"/>
      <c r="Q522" s="137"/>
      <c r="R522" s="137"/>
      <c r="S522" s="137"/>
      <c r="T522" s="138"/>
      <c r="AT522" s="133" t="s">
        <v>349</v>
      </c>
      <c r="AU522" s="133" t="s">
        <v>75</v>
      </c>
      <c r="AV522" s="132" t="s">
        <v>75</v>
      </c>
      <c r="AW522" s="132" t="s">
        <v>26</v>
      </c>
      <c r="AX522" s="132" t="s">
        <v>11</v>
      </c>
      <c r="AY522" s="133" t="s">
        <v>335</v>
      </c>
    </row>
    <row r="523" spans="1:65" s="360" customFormat="1" ht="16.5" customHeight="1">
      <c r="A523" s="297"/>
      <c r="B523" s="23"/>
      <c r="C523" s="139" t="s">
        <v>763</v>
      </c>
      <c r="D523" s="139" t="s">
        <v>365</v>
      </c>
      <c r="E523" s="140" t="s">
        <v>467</v>
      </c>
      <c r="F523" s="141" t="s">
        <v>468</v>
      </c>
      <c r="G523" s="142" t="s">
        <v>431</v>
      </c>
      <c r="H523" s="143">
        <v>0.10918</v>
      </c>
      <c r="I523" s="355"/>
      <c r="J523" s="144">
        <f>ROUND(I523*H523,2)</f>
        <v>0</v>
      </c>
      <c r="K523" s="141" t="s">
        <v>16</v>
      </c>
      <c r="L523" s="385"/>
      <c r="M523" s="145" t="s">
        <v>16</v>
      </c>
      <c r="N523" s="146" t="s">
        <v>35</v>
      </c>
      <c r="O523" s="124">
        <v>0</v>
      </c>
      <c r="P523" s="124">
        <f>O523*H523</f>
        <v>0</v>
      </c>
      <c r="Q523" s="124">
        <v>1E-3</v>
      </c>
      <c r="R523" s="124">
        <f>Q523*H523</f>
        <v>1.0917999999999999E-4</v>
      </c>
      <c r="S523" s="124">
        <v>0</v>
      </c>
      <c r="T523" s="125">
        <f>S523*H523</f>
        <v>0</v>
      </c>
      <c r="U523" s="297"/>
      <c r="V523" s="297"/>
      <c r="W523" s="297"/>
      <c r="X523" s="297"/>
      <c r="Y523" s="297"/>
      <c r="Z523" s="297"/>
      <c r="AA523" s="297"/>
      <c r="AB523" s="297"/>
      <c r="AC523" s="297"/>
      <c r="AD523" s="297"/>
      <c r="AE523" s="297"/>
      <c r="AR523" s="383" t="s">
        <v>368</v>
      </c>
      <c r="AT523" s="383" t="s">
        <v>365</v>
      </c>
      <c r="AU523" s="383" t="s">
        <v>75</v>
      </c>
      <c r="AY523" s="356" t="s">
        <v>335</v>
      </c>
      <c r="BE523" s="384">
        <f>IF(N523="základní",J523,0)</f>
        <v>0</v>
      </c>
      <c r="BF523" s="384">
        <f>IF(N523="snížená",J523,0)</f>
        <v>0</v>
      </c>
      <c r="BG523" s="384">
        <f>IF(N523="zákl. přenesená",J523,0)</f>
        <v>0</v>
      </c>
      <c r="BH523" s="384">
        <f>IF(N523="sníž. přenesená",J523,0)</f>
        <v>0</v>
      </c>
      <c r="BI523" s="384">
        <f>IF(N523="nulová",J523,0)</f>
        <v>0</v>
      </c>
      <c r="BJ523" s="356" t="s">
        <v>68</v>
      </c>
      <c r="BK523" s="384">
        <f>ROUND(I523*H523,2)</f>
        <v>0</v>
      </c>
      <c r="BL523" s="356" t="s">
        <v>126</v>
      </c>
      <c r="BM523" s="383" t="s">
        <v>764</v>
      </c>
    </row>
    <row r="524" spans="1:65" s="360" customFormat="1" ht="19.5">
      <c r="A524" s="297"/>
      <c r="B524" s="23"/>
      <c r="C524" s="297"/>
      <c r="D524" s="126" t="s">
        <v>343</v>
      </c>
      <c r="E524" s="297"/>
      <c r="F524" s="127" t="s">
        <v>470</v>
      </c>
      <c r="G524" s="297"/>
      <c r="H524" s="297"/>
      <c r="I524" s="352"/>
      <c r="J524" s="297"/>
      <c r="K524" s="297"/>
      <c r="L524" s="23"/>
      <c r="M524" s="128"/>
      <c r="N524" s="129"/>
      <c r="O524" s="45"/>
      <c r="P524" s="45"/>
      <c r="Q524" s="45"/>
      <c r="R524" s="45"/>
      <c r="S524" s="45"/>
      <c r="T524" s="46"/>
      <c r="U524" s="297"/>
      <c r="V524" s="297"/>
      <c r="W524" s="297"/>
      <c r="X524" s="297"/>
      <c r="Y524" s="297"/>
      <c r="Z524" s="297"/>
      <c r="AA524" s="297"/>
      <c r="AB524" s="297"/>
      <c r="AC524" s="297"/>
      <c r="AD524" s="297"/>
      <c r="AE524" s="297"/>
      <c r="AT524" s="356" t="s">
        <v>343</v>
      </c>
      <c r="AU524" s="356" t="s">
        <v>75</v>
      </c>
    </row>
    <row r="525" spans="1:65" s="360" customFormat="1" ht="19.5">
      <c r="A525" s="297"/>
      <c r="B525" s="23"/>
      <c r="C525" s="297"/>
      <c r="D525" s="126" t="s">
        <v>347</v>
      </c>
      <c r="E525" s="297"/>
      <c r="F525" s="130" t="s">
        <v>471</v>
      </c>
      <c r="G525" s="297"/>
      <c r="H525" s="297"/>
      <c r="I525" s="352"/>
      <c r="J525" s="297"/>
      <c r="K525" s="297"/>
      <c r="L525" s="23"/>
      <c r="M525" s="128"/>
      <c r="N525" s="129"/>
      <c r="O525" s="45"/>
      <c r="P525" s="45"/>
      <c r="Q525" s="45"/>
      <c r="R525" s="45"/>
      <c r="S525" s="45"/>
      <c r="T525" s="46"/>
      <c r="U525" s="297"/>
      <c r="V525" s="297"/>
      <c r="W525" s="297"/>
      <c r="X525" s="297"/>
      <c r="Y525" s="297"/>
      <c r="Z525" s="297"/>
      <c r="AA525" s="297"/>
      <c r="AB525" s="297"/>
      <c r="AC525" s="297"/>
      <c r="AD525" s="297"/>
      <c r="AE525" s="297"/>
      <c r="AT525" s="356" t="s">
        <v>347</v>
      </c>
      <c r="AU525" s="356" t="s">
        <v>75</v>
      </c>
    </row>
    <row r="526" spans="1:65" s="132" customFormat="1">
      <c r="B526" s="131"/>
      <c r="D526" s="126" t="s">
        <v>349</v>
      </c>
      <c r="E526" s="133" t="s">
        <v>16</v>
      </c>
      <c r="F526" s="134" t="s">
        <v>765</v>
      </c>
      <c r="H526" s="135">
        <v>0.10918</v>
      </c>
      <c r="I526" s="353"/>
      <c r="L526" s="131"/>
      <c r="M526" s="136"/>
      <c r="N526" s="137"/>
      <c r="O526" s="137"/>
      <c r="P526" s="137"/>
      <c r="Q526" s="137"/>
      <c r="R526" s="137"/>
      <c r="S526" s="137"/>
      <c r="T526" s="138"/>
      <c r="AT526" s="133" t="s">
        <v>349</v>
      </c>
      <c r="AU526" s="133" t="s">
        <v>75</v>
      </c>
      <c r="AV526" s="132" t="s">
        <v>75</v>
      </c>
      <c r="AW526" s="132" t="s">
        <v>26</v>
      </c>
      <c r="AX526" s="132" t="s">
        <v>11</v>
      </c>
      <c r="AY526" s="133" t="s">
        <v>335</v>
      </c>
    </row>
    <row r="527" spans="1:65" s="360" customFormat="1" ht="16.5" customHeight="1">
      <c r="A527" s="297"/>
      <c r="B527" s="23"/>
      <c r="C527" s="139" t="s">
        <v>766</v>
      </c>
      <c r="D527" s="139" t="s">
        <v>365</v>
      </c>
      <c r="E527" s="140" t="s">
        <v>474</v>
      </c>
      <c r="F527" s="141" t="s">
        <v>475</v>
      </c>
      <c r="G527" s="142" t="s">
        <v>431</v>
      </c>
      <c r="H527" s="143">
        <v>0.10918</v>
      </c>
      <c r="I527" s="355"/>
      <c r="J527" s="144">
        <f>ROUND(I527*H527,2)</f>
        <v>0</v>
      </c>
      <c r="K527" s="141" t="s">
        <v>16</v>
      </c>
      <c r="L527" s="385"/>
      <c r="M527" s="145" t="s">
        <v>16</v>
      </c>
      <c r="N527" s="146" t="s">
        <v>35</v>
      </c>
      <c r="O527" s="124">
        <v>0</v>
      </c>
      <c r="P527" s="124">
        <f>O527*H527</f>
        <v>0</v>
      </c>
      <c r="Q527" s="124">
        <v>1E-3</v>
      </c>
      <c r="R527" s="124">
        <f>Q527*H527</f>
        <v>1.0917999999999999E-4</v>
      </c>
      <c r="S527" s="124">
        <v>0</v>
      </c>
      <c r="T527" s="125">
        <f>S527*H527</f>
        <v>0</v>
      </c>
      <c r="U527" s="297"/>
      <c r="V527" s="297"/>
      <c r="W527" s="297"/>
      <c r="X527" s="297"/>
      <c r="Y527" s="297"/>
      <c r="Z527" s="297"/>
      <c r="AA527" s="297"/>
      <c r="AB527" s="297"/>
      <c r="AC527" s="297"/>
      <c r="AD527" s="297"/>
      <c r="AE527" s="297"/>
      <c r="AR527" s="383" t="s">
        <v>368</v>
      </c>
      <c r="AT527" s="383" t="s">
        <v>365</v>
      </c>
      <c r="AU527" s="383" t="s">
        <v>75</v>
      </c>
      <c r="AY527" s="356" t="s">
        <v>335</v>
      </c>
      <c r="BE527" s="384">
        <f>IF(N527="základní",J527,0)</f>
        <v>0</v>
      </c>
      <c r="BF527" s="384">
        <f>IF(N527="snížená",J527,0)</f>
        <v>0</v>
      </c>
      <c r="BG527" s="384">
        <f>IF(N527="zákl. přenesená",J527,0)</f>
        <v>0</v>
      </c>
      <c r="BH527" s="384">
        <f>IF(N527="sníž. přenesená",J527,0)</f>
        <v>0</v>
      </c>
      <c r="BI527" s="384">
        <f>IF(N527="nulová",J527,0)</f>
        <v>0</v>
      </c>
      <c r="BJ527" s="356" t="s">
        <v>68</v>
      </c>
      <c r="BK527" s="384">
        <f>ROUND(I527*H527,2)</f>
        <v>0</v>
      </c>
      <c r="BL527" s="356" t="s">
        <v>126</v>
      </c>
      <c r="BM527" s="383" t="s">
        <v>767</v>
      </c>
    </row>
    <row r="528" spans="1:65" s="360" customFormat="1" ht="19.5">
      <c r="A528" s="297"/>
      <c r="B528" s="23"/>
      <c r="C528" s="297"/>
      <c r="D528" s="126" t="s">
        <v>343</v>
      </c>
      <c r="E528" s="297"/>
      <c r="F528" s="127" t="s">
        <v>477</v>
      </c>
      <c r="G528" s="297"/>
      <c r="H528" s="297"/>
      <c r="I528" s="352"/>
      <c r="J528" s="297"/>
      <c r="K528" s="297"/>
      <c r="L528" s="23"/>
      <c r="M528" s="128"/>
      <c r="N528" s="129"/>
      <c r="O528" s="45"/>
      <c r="P528" s="45"/>
      <c r="Q528" s="45"/>
      <c r="R528" s="45"/>
      <c r="S528" s="45"/>
      <c r="T528" s="46"/>
      <c r="U528" s="297"/>
      <c r="V528" s="297"/>
      <c r="W528" s="297"/>
      <c r="X528" s="297"/>
      <c r="Y528" s="297"/>
      <c r="Z528" s="297"/>
      <c r="AA528" s="297"/>
      <c r="AB528" s="297"/>
      <c r="AC528" s="297"/>
      <c r="AD528" s="297"/>
      <c r="AE528" s="297"/>
      <c r="AT528" s="356" t="s">
        <v>343</v>
      </c>
      <c r="AU528" s="356" t="s">
        <v>75</v>
      </c>
    </row>
    <row r="529" spans="1:65" s="360" customFormat="1" ht="19.5">
      <c r="A529" s="297"/>
      <c r="B529" s="23"/>
      <c r="C529" s="297"/>
      <c r="D529" s="126" t="s">
        <v>347</v>
      </c>
      <c r="E529" s="297"/>
      <c r="F529" s="130" t="s">
        <v>471</v>
      </c>
      <c r="G529" s="297"/>
      <c r="H529" s="297"/>
      <c r="I529" s="352"/>
      <c r="J529" s="297"/>
      <c r="K529" s="297"/>
      <c r="L529" s="23"/>
      <c r="M529" s="128"/>
      <c r="N529" s="129"/>
      <c r="O529" s="45"/>
      <c r="P529" s="45"/>
      <c r="Q529" s="45"/>
      <c r="R529" s="45"/>
      <c r="S529" s="45"/>
      <c r="T529" s="46"/>
      <c r="U529" s="297"/>
      <c r="V529" s="297"/>
      <c r="W529" s="297"/>
      <c r="X529" s="297"/>
      <c r="Y529" s="297"/>
      <c r="Z529" s="297"/>
      <c r="AA529" s="297"/>
      <c r="AB529" s="297"/>
      <c r="AC529" s="297"/>
      <c r="AD529" s="297"/>
      <c r="AE529" s="297"/>
      <c r="AT529" s="356" t="s">
        <v>347</v>
      </c>
      <c r="AU529" s="356" t="s">
        <v>75</v>
      </c>
    </row>
    <row r="530" spans="1:65" s="132" customFormat="1">
      <c r="B530" s="131"/>
      <c r="D530" s="126" t="s">
        <v>349</v>
      </c>
      <c r="E530" s="133" t="s">
        <v>16</v>
      </c>
      <c r="F530" s="134" t="s">
        <v>765</v>
      </c>
      <c r="H530" s="135">
        <v>0.10918</v>
      </c>
      <c r="I530" s="353"/>
      <c r="L530" s="131"/>
      <c r="M530" s="136"/>
      <c r="N530" s="137"/>
      <c r="O530" s="137"/>
      <c r="P530" s="137"/>
      <c r="Q530" s="137"/>
      <c r="R530" s="137"/>
      <c r="S530" s="137"/>
      <c r="T530" s="138"/>
      <c r="AT530" s="133" t="s">
        <v>349</v>
      </c>
      <c r="AU530" s="133" t="s">
        <v>75</v>
      </c>
      <c r="AV530" s="132" t="s">
        <v>75</v>
      </c>
      <c r="AW530" s="132" t="s">
        <v>26</v>
      </c>
      <c r="AX530" s="132" t="s">
        <v>11</v>
      </c>
      <c r="AY530" s="133" t="s">
        <v>335</v>
      </c>
    </row>
    <row r="531" spans="1:65" s="106" customFormat="1" ht="22.9" customHeight="1">
      <c r="B531" s="105"/>
      <c r="D531" s="107" t="s">
        <v>63</v>
      </c>
      <c r="E531" s="114" t="s">
        <v>768</v>
      </c>
      <c r="F531" s="114" t="s">
        <v>769</v>
      </c>
      <c r="I531" s="354"/>
      <c r="J531" s="115">
        <f>BK531</f>
        <v>0</v>
      </c>
      <c r="L531" s="105"/>
      <c r="M531" s="110"/>
      <c r="N531" s="111"/>
      <c r="O531" s="111"/>
      <c r="P531" s="112">
        <f>SUM(P532:P567)</f>
        <v>22.175543039999997</v>
      </c>
      <c r="Q531" s="111"/>
      <c r="R531" s="112">
        <f>SUM(R532:R567)</f>
        <v>4.9439999999999998E-4</v>
      </c>
      <c r="S531" s="111"/>
      <c r="T531" s="113">
        <f>SUM(T532:T567)</f>
        <v>0</v>
      </c>
      <c r="AR531" s="107" t="s">
        <v>68</v>
      </c>
      <c r="AT531" s="381" t="s">
        <v>63</v>
      </c>
      <c r="AU531" s="381" t="s">
        <v>68</v>
      </c>
      <c r="AY531" s="107" t="s">
        <v>335</v>
      </c>
      <c r="BK531" s="382">
        <f>SUM(BK532:BK567)</f>
        <v>0</v>
      </c>
    </row>
    <row r="532" spans="1:65" s="360" customFormat="1" ht="24">
      <c r="A532" s="297"/>
      <c r="B532" s="23"/>
      <c r="C532" s="116" t="s">
        <v>776</v>
      </c>
      <c r="D532" s="116" t="s">
        <v>338</v>
      </c>
      <c r="E532" s="117" t="s">
        <v>424</v>
      </c>
      <c r="F532" s="118" t="s">
        <v>425</v>
      </c>
      <c r="G532" s="119" t="s">
        <v>426</v>
      </c>
      <c r="H532" s="120">
        <v>6.4000000000000005E-4</v>
      </c>
      <c r="I532" s="351"/>
      <c r="J532" s="121">
        <f>ROUND(I532*H532,2)</f>
        <v>0</v>
      </c>
      <c r="K532" s="118" t="s">
        <v>341</v>
      </c>
      <c r="L532" s="23"/>
      <c r="M532" s="122" t="s">
        <v>16</v>
      </c>
      <c r="N532" s="123" t="s">
        <v>35</v>
      </c>
      <c r="O532" s="124">
        <v>94.286000000000001</v>
      </c>
      <c r="P532" s="124">
        <f>O532*H532</f>
        <v>6.0343040000000008E-2</v>
      </c>
      <c r="Q532" s="124">
        <v>0</v>
      </c>
      <c r="R532" s="124">
        <f>Q532*H532</f>
        <v>0</v>
      </c>
      <c r="S532" s="124">
        <v>0</v>
      </c>
      <c r="T532" s="125">
        <f>S532*H532</f>
        <v>0</v>
      </c>
      <c r="U532" s="297"/>
      <c r="V532" s="297"/>
      <c r="W532" s="297"/>
      <c r="X532" s="297"/>
      <c r="Y532" s="297"/>
      <c r="Z532" s="297"/>
      <c r="AA532" s="297"/>
      <c r="AB532" s="297"/>
      <c r="AC532" s="297"/>
      <c r="AD532" s="297"/>
      <c r="AE532" s="297"/>
      <c r="AR532" s="383" t="s">
        <v>126</v>
      </c>
      <c r="AT532" s="383" t="s">
        <v>338</v>
      </c>
      <c r="AU532" s="383" t="s">
        <v>75</v>
      </c>
      <c r="AY532" s="356" t="s">
        <v>335</v>
      </c>
      <c r="BE532" s="384">
        <f>IF(N532="základní",J532,0)</f>
        <v>0</v>
      </c>
      <c r="BF532" s="384">
        <f>IF(N532="snížená",J532,0)</f>
        <v>0</v>
      </c>
      <c r="BG532" s="384">
        <f>IF(N532="zákl. přenesená",J532,0)</f>
        <v>0</v>
      </c>
      <c r="BH532" s="384">
        <f>IF(N532="sníž. přenesená",J532,0)</f>
        <v>0</v>
      </c>
      <c r="BI532" s="384">
        <f>IF(N532="nulová",J532,0)</f>
        <v>0</v>
      </c>
      <c r="BJ532" s="356" t="s">
        <v>68</v>
      </c>
      <c r="BK532" s="384">
        <f>ROUND(I532*H532,2)</f>
        <v>0</v>
      </c>
      <c r="BL532" s="356" t="s">
        <v>126</v>
      </c>
      <c r="BM532" s="383" t="s">
        <v>777</v>
      </c>
    </row>
    <row r="533" spans="1:65" s="360" customFormat="1" ht="19.5">
      <c r="A533" s="297"/>
      <c r="B533" s="23"/>
      <c r="C533" s="297"/>
      <c r="D533" s="126" t="s">
        <v>343</v>
      </c>
      <c r="E533" s="297"/>
      <c r="F533" s="127" t="s">
        <v>427</v>
      </c>
      <c r="G533" s="297"/>
      <c r="H533" s="297"/>
      <c r="I533" s="352"/>
      <c r="J533" s="297"/>
      <c r="K533" s="297"/>
      <c r="L533" s="23"/>
      <c r="M533" s="128"/>
      <c r="N533" s="129"/>
      <c r="O533" s="45"/>
      <c r="P533" s="45"/>
      <c r="Q533" s="45"/>
      <c r="R533" s="45"/>
      <c r="S533" s="45"/>
      <c r="T533" s="46"/>
      <c r="U533" s="297"/>
      <c r="V533" s="297"/>
      <c r="W533" s="297"/>
      <c r="X533" s="297"/>
      <c r="Y533" s="297"/>
      <c r="Z533" s="297"/>
      <c r="AA533" s="297"/>
      <c r="AB533" s="297"/>
      <c r="AC533" s="297"/>
      <c r="AD533" s="297"/>
      <c r="AE533" s="297"/>
      <c r="AT533" s="356" t="s">
        <v>343</v>
      </c>
      <c r="AU533" s="356" t="s">
        <v>75</v>
      </c>
    </row>
    <row r="534" spans="1:65" s="360" customFormat="1" ht="68.25">
      <c r="A534" s="297"/>
      <c r="B534" s="23"/>
      <c r="C534" s="297"/>
      <c r="D534" s="126" t="s">
        <v>345</v>
      </c>
      <c r="E534" s="297"/>
      <c r="F534" s="130" t="s">
        <v>428</v>
      </c>
      <c r="G534" s="297"/>
      <c r="H534" s="297"/>
      <c r="I534" s="352"/>
      <c r="J534" s="297"/>
      <c r="K534" s="297"/>
      <c r="L534" s="23"/>
      <c r="M534" s="128"/>
      <c r="N534" s="129"/>
      <c r="O534" s="45"/>
      <c r="P534" s="45"/>
      <c r="Q534" s="45"/>
      <c r="R534" s="45"/>
      <c r="S534" s="45"/>
      <c r="T534" s="46"/>
      <c r="U534" s="297"/>
      <c r="V534" s="297"/>
      <c r="W534" s="297"/>
      <c r="X534" s="297"/>
      <c r="Y534" s="297"/>
      <c r="Z534" s="297"/>
      <c r="AA534" s="297"/>
      <c r="AB534" s="297"/>
      <c r="AC534" s="297"/>
      <c r="AD534" s="297"/>
      <c r="AE534" s="297"/>
      <c r="AT534" s="356" t="s">
        <v>345</v>
      </c>
      <c r="AU534" s="356" t="s">
        <v>75</v>
      </c>
    </row>
    <row r="535" spans="1:65" s="360" customFormat="1" ht="19.5">
      <c r="A535" s="297"/>
      <c r="B535" s="23"/>
      <c r="C535" s="297"/>
      <c r="D535" s="126" t="s">
        <v>347</v>
      </c>
      <c r="E535" s="297"/>
      <c r="F535" s="130" t="s">
        <v>778</v>
      </c>
      <c r="G535" s="297"/>
      <c r="H535" s="297"/>
      <c r="I535" s="352"/>
      <c r="J535" s="297"/>
      <c r="K535" s="297"/>
      <c r="L535" s="23"/>
      <c r="M535" s="128"/>
      <c r="N535" s="129"/>
      <c r="O535" s="45"/>
      <c r="P535" s="45"/>
      <c r="Q535" s="45"/>
      <c r="R535" s="45"/>
      <c r="S535" s="45"/>
      <c r="T535" s="46"/>
      <c r="U535" s="297"/>
      <c r="V535" s="297"/>
      <c r="W535" s="297"/>
      <c r="X535" s="297"/>
      <c r="Y535" s="297"/>
      <c r="Z535" s="297"/>
      <c r="AA535" s="297"/>
      <c r="AB535" s="297"/>
      <c r="AC535" s="297"/>
      <c r="AD535" s="297"/>
      <c r="AE535" s="297"/>
      <c r="AT535" s="356" t="s">
        <v>347</v>
      </c>
      <c r="AU535" s="356" t="s">
        <v>75</v>
      </c>
    </row>
    <row r="536" spans="1:65" s="132" customFormat="1">
      <c r="B536" s="131"/>
      <c r="D536" s="126" t="s">
        <v>349</v>
      </c>
      <c r="E536" s="133" t="s">
        <v>16</v>
      </c>
      <c r="F536" s="134" t="s">
        <v>779</v>
      </c>
      <c r="H536" s="135">
        <v>6.4000000000000005E-4</v>
      </c>
      <c r="I536" s="353"/>
      <c r="L536" s="131"/>
      <c r="M536" s="136"/>
      <c r="N536" s="137"/>
      <c r="O536" s="137"/>
      <c r="P536" s="137"/>
      <c r="Q536" s="137"/>
      <c r="R536" s="137"/>
      <c r="S536" s="137"/>
      <c r="T536" s="138"/>
      <c r="AT536" s="133" t="s">
        <v>349</v>
      </c>
      <c r="AU536" s="133" t="s">
        <v>75</v>
      </c>
      <c r="AV536" s="132" t="s">
        <v>75</v>
      </c>
      <c r="AW536" s="132" t="s">
        <v>26</v>
      </c>
      <c r="AX536" s="132" t="s">
        <v>11</v>
      </c>
      <c r="AY536" s="133" t="s">
        <v>335</v>
      </c>
    </row>
    <row r="537" spans="1:65" s="360" customFormat="1" ht="24">
      <c r="A537" s="297"/>
      <c r="B537" s="23"/>
      <c r="C537" s="139" t="s">
        <v>780</v>
      </c>
      <c r="D537" s="139" t="s">
        <v>365</v>
      </c>
      <c r="E537" s="140" t="s">
        <v>781</v>
      </c>
      <c r="F537" s="141" t="s">
        <v>782</v>
      </c>
      <c r="G537" s="142" t="s">
        <v>431</v>
      </c>
      <c r="H537" s="143">
        <v>0.3296</v>
      </c>
      <c r="I537" s="355"/>
      <c r="J537" s="144">
        <f>ROUND(I537*H537,2)</f>
        <v>0</v>
      </c>
      <c r="K537" s="141" t="s">
        <v>16</v>
      </c>
      <c r="L537" s="385"/>
      <c r="M537" s="145" t="s">
        <v>16</v>
      </c>
      <c r="N537" s="146" t="s">
        <v>35</v>
      </c>
      <c r="O537" s="124">
        <v>0</v>
      </c>
      <c r="P537" s="124">
        <f>O537*H537</f>
        <v>0</v>
      </c>
      <c r="Q537" s="124">
        <v>1E-3</v>
      </c>
      <c r="R537" s="124">
        <f>Q537*H537</f>
        <v>3.2959999999999999E-4</v>
      </c>
      <c r="S537" s="124">
        <v>0</v>
      </c>
      <c r="T537" s="125">
        <f>S537*H537</f>
        <v>0</v>
      </c>
      <c r="U537" s="297"/>
      <c r="V537" s="297"/>
      <c r="W537" s="297"/>
      <c r="X537" s="297"/>
      <c r="Y537" s="297"/>
      <c r="Z537" s="297"/>
      <c r="AA537" s="297"/>
      <c r="AB537" s="297"/>
      <c r="AC537" s="297"/>
      <c r="AD537" s="297"/>
      <c r="AE537" s="297"/>
      <c r="AR537" s="383" t="s">
        <v>368</v>
      </c>
      <c r="AT537" s="383" t="s">
        <v>365</v>
      </c>
      <c r="AU537" s="383" t="s">
        <v>75</v>
      </c>
      <c r="AY537" s="356" t="s">
        <v>335</v>
      </c>
      <c r="BE537" s="384">
        <f>IF(N537="základní",J537,0)</f>
        <v>0</v>
      </c>
      <c r="BF537" s="384">
        <f>IF(N537="snížená",J537,0)</f>
        <v>0</v>
      </c>
      <c r="BG537" s="384">
        <f>IF(N537="zákl. přenesená",J537,0)</f>
        <v>0</v>
      </c>
      <c r="BH537" s="384">
        <f>IF(N537="sníž. přenesená",J537,0)</f>
        <v>0</v>
      </c>
      <c r="BI537" s="384">
        <f>IF(N537="nulová",J537,0)</f>
        <v>0</v>
      </c>
      <c r="BJ537" s="356" t="s">
        <v>68</v>
      </c>
      <c r="BK537" s="384">
        <f>ROUND(I537*H537,2)</f>
        <v>0</v>
      </c>
      <c r="BL537" s="356" t="s">
        <v>126</v>
      </c>
      <c r="BM537" s="383" t="s">
        <v>783</v>
      </c>
    </row>
    <row r="538" spans="1:65" s="360" customFormat="1" ht="19.5">
      <c r="A538" s="297"/>
      <c r="B538" s="23"/>
      <c r="C538" s="297"/>
      <c r="D538" s="126" t="s">
        <v>343</v>
      </c>
      <c r="E538" s="297"/>
      <c r="F538" s="127" t="s">
        <v>784</v>
      </c>
      <c r="G538" s="297"/>
      <c r="H538" s="297"/>
      <c r="I538" s="352"/>
      <c r="J538" s="297"/>
      <c r="K538" s="297"/>
      <c r="L538" s="23"/>
      <c r="M538" s="128"/>
      <c r="N538" s="129"/>
      <c r="O538" s="45"/>
      <c r="P538" s="45"/>
      <c r="Q538" s="45"/>
      <c r="R538" s="45"/>
      <c r="S538" s="45"/>
      <c r="T538" s="46"/>
      <c r="U538" s="297"/>
      <c r="V538" s="297"/>
      <c r="W538" s="297"/>
      <c r="X538" s="297"/>
      <c r="Y538" s="297"/>
      <c r="Z538" s="297"/>
      <c r="AA538" s="297"/>
      <c r="AB538" s="297"/>
      <c r="AC538" s="297"/>
      <c r="AD538" s="297"/>
      <c r="AE538" s="297"/>
      <c r="AT538" s="356" t="s">
        <v>343</v>
      </c>
      <c r="AU538" s="356" t="s">
        <v>75</v>
      </c>
    </row>
    <row r="539" spans="1:65" s="360" customFormat="1" ht="19.5">
      <c r="A539" s="297"/>
      <c r="B539" s="23"/>
      <c r="C539" s="297"/>
      <c r="D539" s="126" t="s">
        <v>347</v>
      </c>
      <c r="E539" s="297"/>
      <c r="F539" s="130" t="s">
        <v>778</v>
      </c>
      <c r="G539" s="297"/>
      <c r="H539" s="297"/>
      <c r="I539" s="352"/>
      <c r="J539" s="297"/>
      <c r="K539" s="297"/>
      <c r="L539" s="23"/>
      <c r="M539" s="128"/>
      <c r="N539" s="129"/>
      <c r="O539" s="45"/>
      <c r="P539" s="45"/>
      <c r="Q539" s="45"/>
      <c r="R539" s="45"/>
      <c r="S539" s="45"/>
      <c r="T539" s="46"/>
      <c r="U539" s="297"/>
      <c r="V539" s="297"/>
      <c r="W539" s="297"/>
      <c r="X539" s="297"/>
      <c r="Y539" s="297"/>
      <c r="Z539" s="297"/>
      <c r="AA539" s="297"/>
      <c r="AB539" s="297"/>
      <c r="AC539" s="297"/>
      <c r="AD539" s="297"/>
      <c r="AE539" s="297"/>
      <c r="AT539" s="356" t="s">
        <v>347</v>
      </c>
      <c r="AU539" s="356" t="s">
        <v>75</v>
      </c>
    </row>
    <row r="540" spans="1:65" s="132" customFormat="1">
      <c r="B540" s="131"/>
      <c r="D540" s="126" t="s">
        <v>349</v>
      </c>
      <c r="E540" s="133" t="s">
        <v>16</v>
      </c>
      <c r="F540" s="134" t="s">
        <v>785</v>
      </c>
      <c r="H540" s="135">
        <v>0.3296</v>
      </c>
      <c r="I540" s="353"/>
      <c r="L540" s="131"/>
      <c r="M540" s="136"/>
      <c r="N540" s="137"/>
      <c r="O540" s="137"/>
      <c r="P540" s="137"/>
      <c r="Q540" s="137"/>
      <c r="R540" s="137"/>
      <c r="S540" s="137"/>
      <c r="T540" s="138"/>
      <c r="AT540" s="133" t="s">
        <v>349</v>
      </c>
      <c r="AU540" s="133" t="s">
        <v>75</v>
      </c>
      <c r="AV540" s="132" t="s">
        <v>75</v>
      </c>
      <c r="AW540" s="132" t="s">
        <v>26</v>
      </c>
      <c r="AX540" s="132" t="s">
        <v>11</v>
      </c>
      <c r="AY540" s="133" t="s">
        <v>335</v>
      </c>
    </row>
    <row r="541" spans="1:65" s="360" customFormat="1" ht="16.5" customHeight="1">
      <c r="A541" s="297"/>
      <c r="B541" s="23"/>
      <c r="C541" s="116" t="s">
        <v>786</v>
      </c>
      <c r="D541" s="116" t="s">
        <v>338</v>
      </c>
      <c r="E541" s="117" t="s">
        <v>354</v>
      </c>
      <c r="F541" s="118" t="s">
        <v>355</v>
      </c>
      <c r="G541" s="119" t="s">
        <v>356</v>
      </c>
      <c r="H541" s="120">
        <v>3.2</v>
      </c>
      <c r="I541" s="351"/>
      <c r="J541" s="121">
        <f>ROUND(I541*H541,2)</f>
        <v>0</v>
      </c>
      <c r="K541" s="118" t="s">
        <v>341</v>
      </c>
      <c r="L541" s="23"/>
      <c r="M541" s="122" t="s">
        <v>16</v>
      </c>
      <c r="N541" s="123" t="s">
        <v>35</v>
      </c>
      <c r="O541" s="124">
        <v>1.196</v>
      </c>
      <c r="P541" s="124">
        <f>O541*H541</f>
        <v>3.8271999999999999</v>
      </c>
      <c r="Q541" s="124">
        <v>0</v>
      </c>
      <c r="R541" s="124">
        <f>Q541*H541</f>
        <v>0</v>
      </c>
      <c r="S541" s="124">
        <v>0</v>
      </c>
      <c r="T541" s="125">
        <f>S541*H541</f>
        <v>0</v>
      </c>
      <c r="U541" s="297"/>
      <c r="V541" s="297"/>
      <c r="W541" s="297"/>
      <c r="X541" s="297"/>
      <c r="Y541" s="297"/>
      <c r="Z541" s="297"/>
      <c r="AA541" s="297"/>
      <c r="AB541" s="297"/>
      <c r="AC541" s="297"/>
      <c r="AD541" s="297"/>
      <c r="AE541" s="297"/>
      <c r="AR541" s="383" t="s">
        <v>126</v>
      </c>
      <c r="AT541" s="383" t="s">
        <v>338</v>
      </c>
      <c r="AU541" s="383" t="s">
        <v>75</v>
      </c>
      <c r="AY541" s="356" t="s">
        <v>335</v>
      </c>
      <c r="BE541" s="384">
        <f>IF(N541="základní",J541,0)</f>
        <v>0</v>
      </c>
      <c r="BF541" s="384">
        <f>IF(N541="snížená",J541,0)</f>
        <v>0</v>
      </c>
      <c r="BG541" s="384">
        <f>IF(N541="zákl. přenesená",J541,0)</f>
        <v>0</v>
      </c>
      <c r="BH541" s="384">
        <f>IF(N541="sníž. přenesená",J541,0)</f>
        <v>0</v>
      </c>
      <c r="BI541" s="384">
        <f>IF(N541="nulová",J541,0)</f>
        <v>0</v>
      </c>
      <c r="BJ541" s="356" t="s">
        <v>68</v>
      </c>
      <c r="BK541" s="384">
        <f>ROUND(I541*H541,2)</f>
        <v>0</v>
      </c>
      <c r="BL541" s="356" t="s">
        <v>126</v>
      </c>
      <c r="BM541" s="383" t="s">
        <v>787</v>
      </c>
    </row>
    <row r="542" spans="1:65" s="360" customFormat="1">
      <c r="A542" s="297"/>
      <c r="B542" s="23"/>
      <c r="C542" s="297"/>
      <c r="D542" s="126" t="s">
        <v>343</v>
      </c>
      <c r="E542" s="297"/>
      <c r="F542" s="127" t="s">
        <v>358</v>
      </c>
      <c r="G542" s="297"/>
      <c r="H542" s="297"/>
      <c r="I542" s="352"/>
      <c r="J542" s="297"/>
      <c r="K542" s="297"/>
      <c r="L542" s="23"/>
      <c r="M542" s="128"/>
      <c r="N542" s="129"/>
      <c r="O542" s="45"/>
      <c r="P542" s="45"/>
      <c r="Q542" s="45"/>
      <c r="R542" s="45"/>
      <c r="S542" s="45"/>
      <c r="T542" s="46"/>
      <c r="U542" s="297"/>
      <c r="V542" s="297"/>
      <c r="W542" s="297"/>
      <c r="X542" s="297"/>
      <c r="Y542" s="297"/>
      <c r="Z542" s="297"/>
      <c r="AA542" s="297"/>
      <c r="AB542" s="297"/>
      <c r="AC542" s="297"/>
      <c r="AD542" s="297"/>
      <c r="AE542" s="297"/>
      <c r="AT542" s="356" t="s">
        <v>343</v>
      </c>
      <c r="AU542" s="356" t="s">
        <v>75</v>
      </c>
    </row>
    <row r="543" spans="1:65" s="360" customFormat="1" ht="19.5">
      <c r="A543" s="297"/>
      <c r="B543" s="23"/>
      <c r="C543" s="297"/>
      <c r="D543" s="126" t="s">
        <v>347</v>
      </c>
      <c r="E543" s="297"/>
      <c r="F543" s="130" t="s">
        <v>788</v>
      </c>
      <c r="G543" s="297"/>
      <c r="H543" s="297"/>
      <c r="I543" s="352"/>
      <c r="J543" s="297"/>
      <c r="K543" s="297"/>
      <c r="L543" s="23"/>
      <c r="M543" s="128"/>
      <c r="N543" s="129"/>
      <c r="O543" s="45"/>
      <c r="P543" s="45"/>
      <c r="Q543" s="45"/>
      <c r="R543" s="45"/>
      <c r="S543" s="45"/>
      <c r="T543" s="46"/>
      <c r="U543" s="297"/>
      <c r="V543" s="297"/>
      <c r="W543" s="297"/>
      <c r="X543" s="297"/>
      <c r="Y543" s="297"/>
      <c r="Z543" s="297"/>
      <c r="AA543" s="297"/>
      <c r="AB543" s="297"/>
      <c r="AC543" s="297"/>
      <c r="AD543" s="297"/>
      <c r="AE543" s="297"/>
      <c r="AT543" s="356" t="s">
        <v>347</v>
      </c>
      <c r="AU543" s="356" t="s">
        <v>75</v>
      </c>
    </row>
    <row r="544" spans="1:65" s="132" customFormat="1">
      <c r="B544" s="131"/>
      <c r="D544" s="126" t="s">
        <v>349</v>
      </c>
      <c r="E544" s="133" t="s">
        <v>16</v>
      </c>
      <c r="F544" s="134" t="s">
        <v>789</v>
      </c>
      <c r="H544" s="135">
        <v>3.2</v>
      </c>
      <c r="I544" s="353"/>
      <c r="L544" s="131"/>
      <c r="M544" s="136"/>
      <c r="N544" s="137"/>
      <c r="O544" s="137"/>
      <c r="P544" s="137"/>
      <c r="Q544" s="137"/>
      <c r="R544" s="137"/>
      <c r="S544" s="137"/>
      <c r="T544" s="138"/>
      <c r="AT544" s="133" t="s">
        <v>349</v>
      </c>
      <c r="AU544" s="133" t="s">
        <v>75</v>
      </c>
      <c r="AV544" s="132" t="s">
        <v>75</v>
      </c>
      <c r="AW544" s="132" t="s">
        <v>26</v>
      </c>
      <c r="AX544" s="132" t="s">
        <v>11</v>
      </c>
      <c r="AY544" s="133" t="s">
        <v>335</v>
      </c>
    </row>
    <row r="545" spans="1:65" s="360" customFormat="1" ht="16.5" customHeight="1">
      <c r="A545" s="297"/>
      <c r="B545" s="23"/>
      <c r="C545" s="116" t="s">
        <v>790</v>
      </c>
      <c r="D545" s="116" t="s">
        <v>338</v>
      </c>
      <c r="E545" s="117" t="s">
        <v>791</v>
      </c>
      <c r="F545" s="118" t="s">
        <v>792</v>
      </c>
      <c r="G545" s="119" t="s">
        <v>356</v>
      </c>
      <c r="H545" s="120">
        <v>3.2</v>
      </c>
      <c r="I545" s="351"/>
      <c r="J545" s="121">
        <f>ROUND(I545*H545,2)</f>
        <v>0</v>
      </c>
      <c r="K545" s="118" t="s">
        <v>341</v>
      </c>
      <c r="L545" s="23"/>
      <c r="M545" s="122" t="s">
        <v>16</v>
      </c>
      <c r="N545" s="123" t="s">
        <v>35</v>
      </c>
      <c r="O545" s="124">
        <v>4.5599999999999996</v>
      </c>
      <c r="P545" s="124">
        <f>O545*H545</f>
        <v>14.591999999999999</v>
      </c>
      <c r="Q545" s="124">
        <v>0</v>
      </c>
      <c r="R545" s="124">
        <f>Q545*H545</f>
        <v>0</v>
      </c>
      <c r="S545" s="124">
        <v>0</v>
      </c>
      <c r="T545" s="125">
        <f>S545*H545</f>
        <v>0</v>
      </c>
      <c r="U545" s="297"/>
      <c r="V545" s="297"/>
      <c r="W545" s="297"/>
      <c r="X545" s="297"/>
      <c r="Y545" s="297"/>
      <c r="Z545" s="297"/>
      <c r="AA545" s="297"/>
      <c r="AB545" s="297"/>
      <c r="AC545" s="297"/>
      <c r="AD545" s="297"/>
      <c r="AE545" s="297"/>
      <c r="AR545" s="383" t="s">
        <v>126</v>
      </c>
      <c r="AT545" s="383" t="s">
        <v>338</v>
      </c>
      <c r="AU545" s="383" t="s">
        <v>75</v>
      </c>
      <c r="AY545" s="356" t="s">
        <v>335</v>
      </c>
      <c r="BE545" s="384">
        <f>IF(N545="základní",J545,0)</f>
        <v>0</v>
      </c>
      <c r="BF545" s="384">
        <f>IF(N545="snížená",J545,0)</f>
        <v>0</v>
      </c>
      <c r="BG545" s="384">
        <f>IF(N545="zákl. přenesená",J545,0)</f>
        <v>0</v>
      </c>
      <c r="BH545" s="384">
        <f>IF(N545="sníž. přenesená",J545,0)</f>
        <v>0</v>
      </c>
      <c r="BI545" s="384">
        <f>IF(N545="nulová",J545,0)</f>
        <v>0</v>
      </c>
      <c r="BJ545" s="356" t="s">
        <v>68</v>
      </c>
      <c r="BK545" s="384">
        <f>ROUND(I545*H545,2)</f>
        <v>0</v>
      </c>
      <c r="BL545" s="356" t="s">
        <v>126</v>
      </c>
      <c r="BM545" s="383" t="s">
        <v>793</v>
      </c>
    </row>
    <row r="546" spans="1:65" s="360" customFormat="1" ht="19.5">
      <c r="A546" s="297"/>
      <c r="B546" s="23"/>
      <c r="C546" s="297"/>
      <c r="D546" s="126" t="s">
        <v>343</v>
      </c>
      <c r="E546" s="297"/>
      <c r="F546" s="127" t="s">
        <v>794</v>
      </c>
      <c r="G546" s="297"/>
      <c r="H546" s="297"/>
      <c r="I546" s="352"/>
      <c r="J546" s="297"/>
      <c r="K546" s="297"/>
      <c r="L546" s="23"/>
      <c r="M546" s="128"/>
      <c r="N546" s="129"/>
      <c r="O546" s="45"/>
      <c r="P546" s="45"/>
      <c r="Q546" s="45"/>
      <c r="R546" s="45"/>
      <c r="S546" s="45"/>
      <c r="T546" s="46"/>
      <c r="U546" s="297"/>
      <c r="V546" s="297"/>
      <c r="W546" s="297"/>
      <c r="X546" s="297"/>
      <c r="Y546" s="297"/>
      <c r="Z546" s="297"/>
      <c r="AA546" s="297"/>
      <c r="AB546" s="297"/>
      <c r="AC546" s="297"/>
      <c r="AD546" s="297"/>
      <c r="AE546" s="297"/>
      <c r="AT546" s="356" t="s">
        <v>343</v>
      </c>
      <c r="AU546" s="356" t="s">
        <v>75</v>
      </c>
    </row>
    <row r="547" spans="1:65" s="360" customFormat="1" ht="19.5">
      <c r="A547" s="297"/>
      <c r="B547" s="23"/>
      <c r="C547" s="297"/>
      <c r="D547" s="126" t="s">
        <v>347</v>
      </c>
      <c r="E547" s="297"/>
      <c r="F547" s="130" t="s">
        <v>788</v>
      </c>
      <c r="G547" s="297"/>
      <c r="H547" s="297"/>
      <c r="I547" s="352"/>
      <c r="J547" s="297"/>
      <c r="K547" s="297"/>
      <c r="L547" s="23"/>
      <c r="M547" s="128"/>
      <c r="N547" s="129"/>
      <c r="O547" s="45"/>
      <c r="P547" s="45"/>
      <c r="Q547" s="45"/>
      <c r="R547" s="45"/>
      <c r="S547" s="45"/>
      <c r="T547" s="46"/>
      <c r="U547" s="297"/>
      <c r="V547" s="297"/>
      <c r="W547" s="297"/>
      <c r="X547" s="297"/>
      <c r="Y547" s="297"/>
      <c r="Z547" s="297"/>
      <c r="AA547" s="297"/>
      <c r="AB547" s="297"/>
      <c r="AC547" s="297"/>
      <c r="AD547" s="297"/>
      <c r="AE547" s="297"/>
      <c r="AT547" s="356" t="s">
        <v>347</v>
      </c>
      <c r="AU547" s="356" t="s">
        <v>75</v>
      </c>
    </row>
    <row r="548" spans="1:65" s="132" customFormat="1">
      <c r="B548" s="131"/>
      <c r="D548" s="126" t="s">
        <v>349</v>
      </c>
      <c r="E548" s="133" t="s">
        <v>16</v>
      </c>
      <c r="F548" s="134" t="s">
        <v>789</v>
      </c>
      <c r="H548" s="135">
        <v>3.2</v>
      </c>
      <c r="I548" s="353"/>
      <c r="L548" s="131"/>
      <c r="M548" s="136"/>
      <c r="N548" s="137"/>
      <c r="O548" s="137"/>
      <c r="P548" s="137"/>
      <c r="Q548" s="137"/>
      <c r="R548" s="137"/>
      <c r="S548" s="137"/>
      <c r="T548" s="138"/>
      <c r="AT548" s="133" t="s">
        <v>349</v>
      </c>
      <c r="AU548" s="133" t="s">
        <v>75</v>
      </c>
      <c r="AV548" s="132" t="s">
        <v>75</v>
      </c>
      <c r="AW548" s="132" t="s">
        <v>26</v>
      </c>
      <c r="AX548" s="132" t="s">
        <v>11</v>
      </c>
      <c r="AY548" s="133" t="s">
        <v>335</v>
      </c>
    </row>
    <row r="549" spans="1:65" s="360" customFormat="1" ht="24">
      <c r="A549" s="297"/>
      <c r="B549" s="23"/>
      <c r="C549" s="116" t="s">
        <v>795</v>
      </c>
      <c r="D549" s="116" t="s">
        <v>338</v>
      </c>
      <c r="E549" s="117" t="s">
        <v>635</v>
      </c>
      <c r="F549" s="118" t="s">
        <v>636</v>
      </c>
      <c r="G549" s="119" t="s">
        <v>78</v>
      </c>
      <c r="H549" s="120">
        <v>4</v>
      </c>
      <c r="I549" s="351"/>
      <c r="J549" s="121">
        <f>ROUND(I549*H549,2)</f>
        <v>0</v>
      </c>
      <c r="K549" s="118" t="s">
        <v>341</v>
      </c>
      <c r="L549" s="23"/>
      <c r="M549" s="122" t="s">
        <v>16</v>
      </c>
      <c r="N549" s="123" t="s">
        <v>35</v>
      </c>
      <c r="O549" s="124">
        <v>0.127</v>
      </c>
      <c r="P549" s="124">
        <f>O549*H549</f>
        <v>0.50800000000000001</v>
      </c>
      <c r="Q549" s="124">
        <v>0</v>
      </c>
      <c r="R549" s="124">
        <f>Q549*H549</f>
        <v>0</v>
      </c>
      <c r="S549" s="124">
        <v>0</v>
      </c>
      <c r="T549" s="125">
        <f>S549*H549</f>
        <v>0</v>
      </c>
      <c r="U549" s="297"/>
      <c r="V549" s="297"/>
      <c r="W549" s="297"/>
      <c r="X549" s="297"/>
      <c r="Y549" s="297"/>
      <c r="Z549" s="297"/>
      <c r="AA549" s="297"/>
      <c r="AB549" s="297"/>
      <c r="AC549" s="297"/>
      <c r="AD549" s="297"/>
      <c r="AE549" s="297"/>
      <c r="AR549" s="383" t="s">
        <v>126</v>
      </c>
      <c r="AT549" s="383" t="s">
        <v>338</v>
      </c>
      <c r="AU549" s="383" t="s">
        <v>75</v>
      </c>
      <c r="AY549" s="356" t="s">
        <v>335</v>
      </c>
      <c r="BE549" s="384">
        <f>IF(N549="základní",J549,0)</f>
        <v>0</v>
      </c>
      <c r="BF549" s="384">
        <f>IF(N549="snížená",J549,0)</f>
        <v>0</v>
      </c>
      <c r="BG549" s="384">
        <f>IF(N549="zákl. přenesená",J549,0)</f>
        <v>0</v>
      </c>
      <c r="BH549" s="384">
        <f>IF(N549="sníž. přenesená",J549,0)</f>
        <v>0</v>
      </c>
      <c r="BI549" s="384">
        <f>IF(N549="nulová",J549,0)</f>
        <v>0</v>
      </c>
      <c r="BJ549" s="356" t="s">
        <v>68</v>
      </c>
      <c r="BK549" s="384">
        <f>ROUND(I549*H549,2)</f>
        <v>0</v>
      </c>
      <c r="BL549" s="356" t="s">
        <v>126</v>
      </c>
      <c r="BM549" s="383" t="s">
        <v>796</v>
      </c>
    </row>
    <row r="550" spans="1:65" s="360" customFormat="1">
      <c r="A550" s="297"/>
      <c r="B550" s="23"/>
      <c r="C550" s="297"/>
      <c r="D550" s="126" t="s">
        <v>343</v>
      </c>
      <c r="E550" s="297"/>
      <c r="F550" s="127" t="s">
        <v>638</v>
      </c>
      <c r="G550" s="297"/>
      <c r="H550" s="297"/>
      <c r="I550" s="352"/>
      <c r="J550" s="297"/>
      <c r="K550" s="297"/>
      <c r="L550" s="23"/>
      <c r="M550" s="128"/>
      <c r="N550" s="129"/>
      <c r="O550" s="45"/>
      <c r="P550" s="45"/>
      <c r="Q550" s="45"/>
      <c r="R550" s="45"/>
      <c r="S550" s="45"/>
      <c r="T550" s="46"/>
      <c r="U550" s="297"/>
      <c r="V550" s="297"/>
      <c r="W550" s="297"/>
      <c r="X550" s="297"/>
      <c r="Y550" s="297"/>
      <c r="Z550" s="297"/>
      <c r="AA550" s="297"/>
      <c r="AB550" s="297"/>
      <c r="AC550" s="297"/>
      <c r="AD550" s="297"/>
      <c r="AE550" s="297"/>
      <c r="AT550" s="356" t="s">
        <v>343</v>
      </c>
      <c r="AU550" s="356" t="s">
        <v>75</v>
      </c>
    </row>
    <row r="551" spans="1:65" s="360" customFormat="1" ht="68.25">
      <c r="A551" s="297"/>
      <c r="B551" s="23"/>
      <c r="C551" s="297"/>
      <c r="D551" s="126" t="s">
        <v>345</v>
      </c>
      <c r="E551" s="297"/>
      <c r="F551" s="130" t="s">
        <v>346</v>
      </c>
      <c r="G551" s="297"/>
      <c r="H551" s="297"/>
      <c r="I551" s="352"/>
      <c r="J551" s="297"/>
      <c r="K551" s="297"/>
      <c r="L551" s="23"/>
      <c r="M551" s="128"/>
      <c r="N551" s="129"/>
      <c r="O551" s="45"/>
      <c r="P551" s="45"/>
      <c r="Q551" s="45"/>
      <c r="R551" s="45"/>
      <c r="S551" s="45"/>
      <c r="T551" s="46"/>
      <c r="U551" s="297"/>
      <c r="V551" s="297"/>
      <c r="W551" s="297"/>
      <c r="X551" s="297"/>
      <c r="Y551" s="297"/>
      <c r="Z551" s="297"/>
      <c r="AA551" s="297"/>
      <c r="AB551" s="297"/>
      <c r="AC551" s="297"/>
      <c r="AD551" s="297"/>
      <c r="AE551" s="297"/>
      <c r="AT551" s="356" t="s">
        <v>345</v>
      </c>
      <c r="AU551" s="356" t="s">
        <v>75</v>
      </c>
    </row>
    <row r="552" spans="1:65" s="360" customFormat="1" ht="19.5">
      <c r="A552" s="297"/>
      <c r="B552" s="23"/>
      <c r="C552" s="297"/>
      <c r="D552" s="126" t="s">
        <v>347</v>
      </c>
      <c r="E552" s="297"/>
      <c r="F552" s="130" t="s">
        <v>797</v>
      </c>
      <c r="G552" s="297"/>
      <c r="H552" s="297"/>
      <c r="I552" s="352"/>
      <c r="J552" s="297"/>
      <c r="K552" s="297"/>
      <c r="L552" s="23"/>
      <c r="M552" s="128"/>
      <c r="N552" s="129"/>
      <c r="O552" s="45"/>
      <c r="P552" s="45"/>
      <c r="Q552" s="45"/>
      <c r="R552" s="45"/>
      <c r="S552" s="45"/>
      <c r="T552" s="46"/>
      <c r="U552" s="297"/>
      <c r="V552" s="297"/>
      <c r="W552" s="297"/>
      <c r="X552" s="297"/>
      <c r="Y552" s="297"/>
      <c r="Z552" s="297"/>
      <c r="AA552" s="297"/>
      <c r="AB552" s="297"/>
      <c r="AC552" s="297"/>
      <c r="AD552" s="297"/>
      <c r="AE552" s="297"/>
      <c r="AT552" s="356" t="s">
        <v>347</v>
      </c>
      <c r="AU552" s="356" t="s">
        <v>75</v>
      </c>
    </row>
    <row r="553" spans="1:65" s="132" customFormat="1">
      <c r="B553" s="131"/>
      <c r="D553" s="126" t="s">
        <v>349</v>
      </c>
      <c r="E553" s="133" t="s">
        <v>16</v>
      </c>
      <c r="F553" s="134" t="s">
        <v>798</v>
      </c>
      <c r="H553" s="135">
        <v>4</v>
      </c>
      <c r="I553" s="353"/>
      <c r="L553" s="131"/>
      <c r="M553" s="136"/>
      <c r="N553" s="137"/>
      <c r="O553" s="137"/>
      <c r="P553" s="137"/>
      <c r="Q553" s="137"/>
      <c r="R553" s="137"/>
      <c r="S553" s="137"/>
      <c r="T553" s="138"/>
      <c r="AT553" s="133" t="s">
        <v>349</v>
      </c>
      <c r="AU553" s="133" t="s">
        <v>75</v>
      </c>
      <c r="AV553" s="132" t="s">
        <v>75</v>
      </c>
      <c r="AW553" s="132" t="s">
        <v>26</v>
      </c>
      <c r="AX553" s="132" t="s">
        <v>11</v>
      </c>
      <c r="AY553" s="133" t="s">
        <v>335</v>
      </c>
    </row>
    <row r="554" spans="1:65" s="360" customFormat="1" ht="16.5" customHeight="1">
      <c r="A554" s="297"/>
      <c r="B554" s="23"/>
      <c r="C554" s="116" t="s">
        <v>143</v>
      </c>
      <c r="D554" s="116" t="s">
        <v>338</v>
      </c>
      <c r="E554" s="117" t="s">
        <v>799</v>
      </c>
      <c r="F554" s="118" t="s">
        <v>800</v>
      </c>
      <c r="G554" s="119" t="s">
        <v>78</v>
      </c>
      <c r="H554" s="120">
        <v>4</v>
      </c>
      <c r="I554" s="351"/>
      <c r="J554" s="121">
        <f>ROUND(I554*H554,2)</f>
        <v>0</v>
      </c>
      <c r="K554" s="118" t="s">
        <v>341</v>
      </c>
      <c r="L554" s="23"/>
      <c r="M554" s="122" t="s">
        <v>16</v>
      </c>
      <c r="N554" s="123" t="s">
        <v>35</v>
      </c>
      <c r="O554" s="124">
        <v>7.6999999999999999E-2</v>
      </c>
      <c r="P554" s="124">
        <f>O554*H554</f>
        <v>0.308</v>
      </c>
      <c r="Q554" s="124">
        <v>0</v>
      </c>
      <c r="R554" s="124">
        <f>Q554*H554</f>
        <v>0</v>
      </c>
      <c r="S554" s="124">
        <v>0</v>
      </c>
      <c r="T554" s="125">
        <f>S554*H554</f>
        <v>0</v>
      </c>
      <c r="U554" s="297"/>
      <c r="V554" s="297"/>
      <c r="W554" s="297"/>
      <c r="X554" s="297"/>
      <c r="Y554" s="297"/>
      <c r="Z554" s="297"/>
      <c r="AA554" s="297"/>
      <c r="AB554" s="297"/>
      <c r="AC554" s="297"/>
      <c r="AD554" s="297"/>
      <c r="AE554" s="297"/>
      <c r="AR554" s="383" t="s">
        <v>126</v>
      </c>
      <c r="AT554" s="383" t="s">
        <v>338</v>
      </c>
      <c r="AU554" s="383" t="s">
        <v>75</v>
      </c>
      <c r="AY554" s="356" t="s">
        <v>335</v>
      </c>
      <c r="BE554" s="384">
        <f>IF(N554="základní",J554,0)</f>
        <v>0</v>
      </c>
      <c r="BF554" s="384">
        <f>IF(N554="snížená",J554,0)</f>
        <v>0</v>
      </c>
      <c r="BG554" s="384">
        <f>IF(N554="zákl. přenesená",J554,0)</f>
        <v>0</v>
      </c>
      <c r="BH554" s="384">
        <f>IF(N554="sníž. přenesená",J554,0)</f>
        <v>0</v>
      </c>
      <c r="BI554" s="384">
        <f>IF(N554="nulová",J554,0)</f>
        <v>0</v>
      </c>
      <c r="BJ554" s="356" t="s">
        <v>68</v>
      </c>
      <c r="BK554" s="384">
        <f>ROUND(I554*H554,2)</f>
        <v>0</v>
      </c>
      <c r="BL554" s="356" t="s">
        <v>126</v>
      </c>
      <c r="BM554" s="383" t="s">
        <v>801</v>
      </c>
    </row>
    <row r="555" spans="1:65" s="360" customFormat="1">
      <c r="A555" s="297"/>
      <c r="B555" s="23"/>
      <c r="C555" s="297"/>
      <c r="D555" s="126" t="s">
        <v>343</v>
      </c>
      <c r="E555" s="297"/>
      <c r="F555" s="127" t="s">
        <v>802</v>
      </c>
      <c r="G555" s="297"/>
      <c r="H555" s="297"/>
      <c r="I555" s="352"/>
      <c r="J555" s="297"/>
      <c r="K555" s="297"/>
      <c r="L555" s="23"/>
      <c r="M555" s="128"/>
      <c r="N555" s="129"/>
      <c r="O555" s="45"/>
      <c r="P555" s="45"/>
      <c r="Q555" s="45"/>
      <c r="R555" s="45"/>
      <c r="S555" s="45"/>
      <c r="T555" s="46"/>
      <c r="U555" s="297"/>
      <c r="V555" s="297"/>
      <c r="W555" s="297"/>
      <c r="X555" s="297"/>
      <c r="Y555" s="297"/>
      <c r="Z555" s="297"/>
      <c r="AA555" s="297"/>
      <c r="AB555" s="297"/>
      <c r="AC555" s="297"/>
      <c r="AD555" s="297"/>
      <c r="AE555" s="297"/>
      <c r="AT555" s="356" t="s">
        <v>343</v>
      </c>
      <c r="AU555" s="356" t="s">
        <v>75</v>
      </c>
    </row>
    <row r="556" spans="1:65" s="360" customFormat="1" ht="68.25">
      <c r="A556" s="297"/>
      <c r="B556" s="23"/>
      <c r="C556" s="297"/>
      <c r="D556" s="126" t="s">
        <v>345</v>
      </c>
      <c r="E556" s="297"/>
      <c r="F556" s="130" t="s">
        <v>346</v>
      </c>
      <c r="G556" s="297"/>
      <c r="H556" s="297"/>
      <c r="I556" s="352"/>
      <c r="J556" s="297"/>
      <c r="K556" s="297"/>
      <c r="L556" s="23"/>
      <c r="M556" s="128"/>
      <c r="N556" s="129"/>
      <c r="O556" s="45"/>
      <c r="P556" s="45"/>
      <c r="Q556" s="45"/>
      <c r="R556" s="45"/>
      <c r="S556" s="45"/>
      <c r="T556" s="46"/>
      <c r="U556" s="297"/>
      <c r="V556" s="297"/>
      <c r="W556" s="297"/>
      <c r="X556" s="297"/>
      <c r="Y556" s="297"/>
      <c r="Z556" s="297"/>
      <c r="AA556" s="297"/>
      <c r="AB556" s="297"/>
      <c r="AC556" s="297"/>
      <c r="AD556" s="297"/>
      <c r="AE556" s="297"/>
      <c r="AT556" s="356" t="s">
        <v>345</v>
      </c>
      <c r="AU556" s="356" t="s">
        <v>75</v>
      </c>
    </row>
    <row r="557" spans="1:65" s="360" customFormat="1" ht="19.5">
      <c r="A557" s="297"/>
      <c r="B557" s="23"/>
      <c r="C557" s="297"/>
      <c r="D557" s="126" t="s">
        <v>347</v>
      </c>
      <c r="E557" s="297"/>
      <c r="F557" s="130" t="s">
        <v>803</v>
      </c>
      <c r="G557" s="297"/>
      <c r="H557" s="297"/>
      <c r="I557" s="352"/>
      <c r="J557" s="297"/>
      <c r="K557" s="297"/>
      <c r="L557" s="23"/>
      <c r="M557" s="128"/>
      <c r="N557" s="129"/>
      <c r="O557" s="45"/>
      <c r="P557" s="45"/>
      <c r="Q557" s="45"/>
      <c r="R557" s="45"/>
      <c r="S557" s="45"/>
      <c r="T557" s="46"/>
      <c r="U557" s="297"/>
      <c r="V557" s="297"/>
      <c r="W557" s="297"/>
      <c r="X557" s="297"/>
      <c r="Y557" s="297"/>
      <c r="Z557" s="297"/>
      <c r="AA557" s="297"/>
      <c r="AB557" s="297"/>
      <c r="AC557" s="297"/>
      <c r="AD557" s="297"/>
      <c r="AE557" s="297"/>
      <c r="AT557" s="356" t="s">
        <v>347</v>
      </c>
      <c r="AU557" s="356" t="s">
        <v>75</v>
      </c>
    </row>
    <row r="558" spans="1:65" s="132" customFormat="1">
      <c r="B558" s="131"/>
      <c r="D558" s="126" t="s">
        <v>349</v>
      </c>
      <c r="E558" s="133" t="s">
        <v>16</v>
      </c>
      <c r="F558" s="134" t="s">
        <v>798</v>
      </c>
      <c r="H558" s="135">
        <v>4</v>
      </c>
      <c r="I558" s="353"/>
      <c r="L558" s="131"/>
      <c r="M558" s="136"/>
      <c r="N558" s="137"/>
      <c r="O558" s="137"/>
      <c r="P558" s="137"/>
      <c r="Q558" s="137"/>
      <c r="R558" s="137"/>
      <c r="S558" s="137"/>
      <c r="T558" s="138"/>
      <c r="AT558" s="133" t="s">
        <v>349</v>
      </c>
      <c r="AU558" s="133" t="s">
        <v>75</v>
      </c>
      <c r="AV558" s="132" t="s">
        <v>75</v>
      </c>
      <c r="AW558" s="132" t="s">
        <v>26</v>
      </c>
      <c r="AX558" s="132" t="s">
        <v>11</v>
      </c>
      <c r="AY558" s="133" t="s">
        <v>335</v>
      </c>
    </row>
    <row r="559" spans="1:65" s="360" customFormat="1" ht="16.5" customHeight="1">
      <c r="A559" s="297"/>
      <c r="B559" s="23"/>
      <c r="C559" s="116" t="s">
        <v>806</v>
      </c>
      <c r="D559" s="116" t="s">
        <v>338</v>
      </c>
      <c r="E559" s="117" t="s">
        <v>460</v>
      </c>
      <c r="F559" s="118" t="s">
        <v>461</v>
      </c>
      <c r="G559" s="119" t="s">
        <v>78</v>
      </c>
      <c r="H559" s="120">
        <v>160</v>
      </c>
      <c r="I559" s="351"/>
      <c r="J559" s="121">
        <f>ROUND(I559*H559,2)</f>
        <v>0</v>
      </c>
      <c r="K559" s="118" t="s">
        <v>341</v>
      </c>
      <c r="L559" s="23"/>
      <c r="M559" s="122" t="s">
        <v>16</v>
      </c>
      <c r="N559" s="123" t="s">
        <v>35</v>
      </c>
      <c r="O559" s="124">
        <v>1.7999999999999999E-2</v>
      </c>
      <c r="P559" s="124">
        <f>O559*H559</f>
        <v>2.88</v>
      </c>
      <c r="Q559" s="124">
        <v>0</v>
      </c>
      <c r="R559" s="124">
        <f>Q559*H559</f>
        <v>0</v>
      </c>
      <c r="S559" s="124">
        <v>0</v>
      </c>
      <c r="T559" s="125">
        <f>S559*H559</f>
        <v>0</v>
      </c>
      <c r="U559" s="297"/>
      <c r="V559" s="297"/>
      <c r="W559" s="297"/>
      <c r="X559" s="297"/>
      <c r="Y559" s="297"/>
      <c r="Z559" s="297"/>
      <c r="AA559" s="297"/>
      <c r="AB559" s="297"/>
      <c r="AC559" s="297"/>
      <c r="AD559" s="297"/>
      <c r="AE559" s="297"/>
      <c r="AR559" s="383" t="s">
        <v>126</v>
      </c>
      <c r="AT559" s="383" t="s">
        <v>338</v>
      </c>
      <c r="AU559" s="383" t="s">
        <v>75</v>
      </c>
      <c r="AY559" s="356" t="s">
        <v>335</v>
      </c>
      <c r="BE559" s="384">
        <f>IF(N559="základní",J559,0)</f>
        <v>0</v>
      </c>
      <c r="BF559" s="384">
        <f>IF(N559="snížená",J559,0)</f>
        <v>0</v>
      </c>
      <c r="BG559" s="384">
        <f>IF(N559="zákl. přenesená",J559,0)</f>
        <v>0</v>
      </c>
      <c r="BH559" s="384">
        <f>IF(N559="sníž. přenesená",J559,0)</f>
        <v>0</v>
      </c>
      <c r="BI559" s="384">
        <f>IF(N559="nulová",J559,0)</f>
        <v>0</v>
      </c>
      <c r="BJ559" s="356" t="s">
        <v>68</v>
      </c>
      <c r="BK559" s="384">
        <f>ROUND(I559*H559,2)</f>
        <v>0</v>
      </c>
      <c r="BL559" s="356" t="s">
        <v>126</v>
      </c>
      <c r="BM559" s="383" t="s">
        <v>807</v>
      </c>
    </row>
    <row r="560" spans="1:65" s="360" customFormat="1">
      <c r="A560" s="297"/>
      <c r="B560" s="23"/>
      <c r="C560" s="297"/>
      <c r="D560" s="126" t="s">
        <v>343</v>
      </c>
      <c r="E560" s="297"/>
      <c r="F560" s="127" t="s">
        <v>461</v>
      </c>
      <c r="G560" s="297"/>
      <c r="H560" s="297"/>
      <c r="I560" s="352"/>
      <c r="J560" s="297"/>
      <c r="K560" s="297"/>
      <c r="L560" s="23"/>
      <c r="M560" s="128"/>
      <c r="N560" s="129"/>
      <c r="O560" s="45"/>
      <c r="P560" s="45"/>
      <c r="Q560" s="45"/>
      <c r="R560" s="45"/>
      <c r="S560" s="45"/>
      <c r="T560" s="46"/>
      <c r="U560" s="297"/>
      <c r="V560" s="297"/>
      <c r="W560" s="297"/>
      <c r="X560" s="297"/>
      <c r="Y560" s="297"/>
      <c r="Z560" s="297"/>
      <c r="AA560" s="297"/>
      <c r="AB560" s="297"/>
      <c r="AC560" s="297"/>
      <c r="AD560" s="297"/>
      <c r="AE560" s="297"/>
      <c r="AT560" s="356" t="s">
        <v>343</v>
      </c>
      <c r="AU560" s="356" t="s">
        <v>75</v>
      </c>
    </row>
    <row r="561" spans="1:65" s="360" customFormat="1" ht="48.75">
      <c r="A561" s="297"/>
      <c r="B561" s="23"/>
      <c r="C561" s="297"/>
      <c r="D561" s="126" t="s">
        <v>345</v>
      </c>
      <c r="E561" s="297"/>
      <c r="F561" s="130" t="s">
        <v>463</v>
      </c>
      <c r="G561" s="297"/>
      <c r="H561" s="297"/>
      <c r="I561" s="352"/>
      <c r="J561" s="297"/>
      <c r="K561" s="297"/>
      <c r="L561" s="23"/>
      <c r="M561" s="128"/>
      <c r="N561" s="129"/>
      <c r="O561" s="45"/>
      <c r="P561" s="45"/>
      <c r="Q561" s="45"/>
      <c r="R561" s="45"/>
      <c r="S561" s="45"/>
      <c r="T561" s="46"/>
      <c r="U561" s="297"/>
      <c r="V561" s="297"/>
      <c r="W561" s="297"/>
      <c r="X561" s="297"/>
      <c r="Y561" s="297"/>
      <c r="Z561" s="297"/>
      <c r="AA561" s="297"/>
      <c r="AB561" s="297"/>
      <c r="AC561" s="297"/>
      <c r="AD561" s="297"/>
      <c r="AE561" s="297"/>
      <c r="AT561" s="356" t="s">
        <v>345</v>
      </c>
      <c r="AU561" s="356" t="s">
        <v>75</v>
      </c>
    </row>
    <row r="562" spans="1:65" s="360" customFormat="1" ht="19.5">
      <c r="A562" s="297"/>
      <c r="B562" s="23"/>
      <c r="C562" s="297"/>
      <c r="D562" s="126" t="s">
        <v>347</v>
      </c>
      <c r="E562" s="297"/>
      <c r="F562" s="130" t="s">
        <v>808</v>
      </c>
      <c r="G562" s="297"/>
      <c r="H562" s="297"/>
      <c r="I562" s="352"/>
      <c r="J562" s="297"/>
      <c r="K562" s="297"/>
      <c r="L562" s="23"/>
      <c r="M562" s="128"/>
      <c r="N562" s="129"/>
      <c r="O562" s="45"/>
      <c r="P562" s="45"/>
      <c r="Q562" s="45"/>
      <c r="R562" s="45"/>
      <c r="S562" s="45"/>
      <c r="T562" s="46"/>
      <c r="U562" s="297"/>
      <c r="V562" s="297"/>
      <c r="W562" s="297"/>
      <c r="X562" s="297"/>
      <c r="Y562" s="297"/>
      <c r="Z562" s="297"/>
      <c r="AA562" s="297"/>
      <c r="AB562" s="297"/>
      <c r="AC562" s="297"/>
      <c r="AD562" s="297"/>
      <c r="AE562" s="297"/>
      <c r="AT562" s="356" t="s">
        <v>347</v>
      </c>
      <c r="AU562" s="356" t="s">
        <v>75</v>
      </c>
    </row>
    <row r="563" spans="1:65" s="132" customFormat="1">
      <c r="B563" s="131"/>
      <c r="D563" s="126" t="s">
        <v>349</v>
      </c>
      <c r="E563" s="133" t="s">
        <v>16</v>
      </c>
      <c r="F563" s="134" t="s">
        <v>809</v>
      </c>
      <c r="H563" s="135">
        <v>160</v>
      </c>
      <c r="I563" s="353"/>
      <c r="L563" s="131"/>
      <c r="M563" s="136"/>
      <c r="N563" s="137"/>
      <c r="O563" s="137"/>
      <c r="P563" s="137"/>
      <c r="Q563" s="137"/>
      <c r="R563" s="137"/>
      <c r="S563" s="137"/>
      <c r="T563" s="138"/>
      <c r="AT563" s="133" t="s">
        <v>349</v>
      </c>
      <c r="AU563" s="133" t="s">
        <v>75</v>
      </c>
      <c r="AV563" s="132" t="s">
        <v>75</v>
      </c>
      <c r="AW563" s="132" t="s">
        <v>26</v>
      </c>
      <c r="AX563" s="132" t="s">
        <v>11</v>
      </c>
      <c r="AY563" s="133" t="s">
        <v>335</v>
      </c>
    </row>
    <row r="564" spans="1:65" s="360" customFormat="1" ht="16.5" customHeight="1">
      <c r="A564" s="297"/>
      <c r="B564" s="23"/>
      <c r="C564" s="139" t="s">
        <v>810</v>
      </c>
      <c r="D564" s="139" t="s">
        <v>365</v>
      </c>
      <c r="E564" s="140" t="s">
        <v>467</v>
      </c>
      <c r="F564" s="141" t="s">
        <v>468</v>
      </c>
      <c r="G564" s="142" t="s">
        <v>431</v>
      </c>
      <c r="H564" s="143">
        <v>0.1648</v>
      </c>
      <c r="I564" s="355"/>
      <c r="J564" s="144">
        <f>ROUND(I564*H564,2)</f>
        <v>0</v>
      </c>
      <c r="K564" s="141" t="s">
        <v>16</v>
      </c>
      <c r="L564" s="385"/>
      <c r="M564" s="145" t="s">
        <v>16</v>
      </c>
      <c r="N564" s="146" t="s">
        <v>35</v>
      </c>
      <c r="O564" s="124">
        <v>0</v>
      </c>
      <c r="P564" s="124">
        <f>O564*H564</f>
        <v>0</v>
      </c>
      <c r="Q564" s="124">
        <v>1E-3</v>
      </c>
      <c r="R564" s="124">
        <f>Q564*H564</f>
        <v>1.6479999999999999E-4</v>
      </c>
      <c r="S564" s="124">
        <v>0</v>
      </c>
      <c r="T564" s="125">
        <f>S564*H564</f>
        <v>0</v>
      </c>
      <c r="U564" s="297"/>
      <c r="V564" s="297"/>
      <c r="W564" s="297"/>
      <c r="X564" s="297"/>
      <c r="Y564" s="297"/>
      <c r="Z564" s="297"/>
      <c r="AA564" s="297"/>
      <c r="AB564" s="297"/>
      <c r="AC564" s="297"/>
      <c r="AD564" s="297"/>
      <c r="AE564" s="297"/>
      <c r="AR564" s="383" t="s">
        <v>368</v>
      </c>
      <c r="AT564" s="383" t="s">
        <v>365</v>
      </c>
      <c r="AU564" s="383" t="s">
        <v>75</v>
      </c>
      <c r="AY564" s="356" t="s">
        <v>335</v>
      </c>
      <c r="BE564" s="384">
        <f>IF(N564="základní",J564,0)</f>
        <v>0</v>
      </c>
      <c r="BF564" s="384">
        <f>IF(N564="snížená",J564,0)</f>
        <v>0</v>
      </c>
      <c r="BG564" s="384">
        <f>IF(N564="zákl. přenesená",J564,0)</f>
        <v>0</v>
      </c>
      <c r="BH564" s="384">
        <f>IF(N564="sníž. přenesená",J564,0)</f>
        <v>0</v>
      </c>
      <c r="BI564" s="384">
        <f>IF(N564="nulová",J564,0)</f>
        <v>0</v>
      </c>
      <c r="BJ564" s="356" t="s">
        <v>68</v>
      </c>
      <c r="BK564" s="384">
        <f>ROUND(I564*H564,2)</f>
        <v>0</v>
      </c>
      <c r="BL564" s="356" t="s">
        <v>126</v>
      </c>
      <c r="BM564" s="383" t="s">
        <v>811</v>
      </c>
    </row>
    <row r="565" spans="1:65" s="360" customFormat="1" ht="19.5">
      <c r="A565" s="297"/>
      <c r="B565" s="23"/>
      <c r="C565" s="297"/>
      <c r="D565" s="126" t="s">
        <v>343</v>
      </c>
      <c r="E565" s="297"/>
      <c r="F565" s="127" t="s">
        <v>470</v>
      </c>
      <c r="G565" s="297"/>
      <c r="H565" s="297"/>
      <c r="I565" s="352"/>
      <c r="J565" s="297"/>
      <c r="K565" s="297"/>
      <c r="L565" s="23"/>
      <c r="M565" s="128"/>
      <c r="N565" s="129"/>
      <c r="O565" s="45"/>
      <c r="P565" s="45"/>
      <c r="Q565" s="45"/>
      <c r="R565" s="45"/>
      <c r="S565" s="45"/>
      <c r="T565" s="46"/>
      <c r="U565" s="297"/>
      <c r="V565" s="297"/>
      <c r="W565" s="297"/>
      <c r="X565" s="297"/>
      <c r="Y565" s="297"/>
      <c r="Z565" s="297"/>
      <c r="AA565" s="297"/>
      <c r="AB565" s="297"/>
      <c r="AC565" s="297"/>
      <c r="AD565" s="297"/>
      <c r="AE565" s="297"/>
      <c r="AT565" s="356" t="s">
        <v>343</v>
      </c>
      <c r="AU565" s="356" t="s">
        <v>75</v>
      </c>
    </row>
    <row r="566" spans="1:65" s="360" customFormat="1" ht="19.5">
      <c r="A566" s="297"/>
      <c r="B566" s="23"/>
      <c r="C566" s="297"/>
      <c r="D566" s="126" t="s">
        <v>347</v>
      </c>
      <c r="E566" s="297"/>
      <c r="F566" s="130" t="s">
        <v>808</v>
      </c>
      <c r="G566" s="297"/>
      <c r="H566" s="297"/>
      <c r="I566" s="352"/>
      <c r="J566" s="297"/>
      <c r="K566" s="297"/>
      <c r="L566" s="23"/>
      <c r="M566" s="128"/>
      <c r="N566" s="129"/>
      <c r="O566" s="45"/>
      <c r="P566" s="45"/>
      <c r="Q566" s="45"/>
      <c r="R566" s="45"/>
      <c r="S566" s="45"/>
      <c r="T566" s="46"/>
      <c r="U566" s="297"/>
      <c r="V566" s="297"/>
      <c r="W566" s="297"/>
      <c r="X566" s="297"/>
      <c r="Y566" s="297"/>
      <c r="Z566" s="297"/>
      <c r="AA566" s="297"/>
      <c r="AB566" s="297"/>
      <c r="AC566" s="297"/>
      <c r="AD566" s="297"/>
      <c r="AE566" s="297"/>
      <c r="AT566" s="356" t="s">
        <v>347</v>
      </c>
      <c r="AU566" s="356" t="s">
        <v>75</v>
      </c>
    </row>
    <row r="567" spans="1:65" s="132" customFormat="1">
      <c r="B567" s="131"/>
      <c r="D567" s="126" t="s">
        <v>349</v>
      </c>
      <c r="E567" s="133" t="s">
        <v>16</v>
      </c>
      <c r="F567" s="134" t="s">
        <v>812</v>
      </c>
      <c r="H567" s="135">
        <v>0.1648</v>
      </c>
      <c r="I567" s="353"/>
      <c r="L567" s="131"/>
      <c r="M567" s="136"/>
      <c r="N567" s="137"/>
      <c r="O567" s="137"/>
      <c r="P567" s="137"/>
      <c r="Q567" s="137"/>
      <c r="R567" s="137"/>
      <c r="S567" s="137"/>
      <c r="T567" s="138"/>
      <c r="AT567" s="133" t="s">
        <v>349</v>
      </c>
      <c r="AU567" s="133" t="s">
        <v>75</v>
      </c>
      <c r="AV567" s="132" t="s">
        <v>75</v>
      </c>
      <c r="AW567" s="132" t="s">
        <v>26</v>
      </c>
      <c r="AX567" s="132" t="s">
        <v>11</v>
      </c>
      <c r="AY567" s="133" t="s">
        <v>335</v>
      </c>
    </row>
    <row r="568" spans="1:65" s="106" customFormat="1" ht="22.9" customHeight="1">
      <c r="B568" s="105"/>
      <c r="D568" s="107" t="s">
        <v>63</v>
      </c>
      <c r="E568" s="114" t="s">
        <v>817</v>
      </c>
      <c r="F568" s="114" t="s">
        <v>818</v>
      </c>
      <c r="I568" s="354"/>
      <c r="J568" s="115">
        <f>BK568</f>
        <v>0</v>
      </c>
      <c r="L568" s="105"/>
      <c r="M568" s="110"/>
      <c r="N568" s="111"/>
      <c r="O568" s="111"/>
      <c r="P568" s="112">
        <f>SUM(P569:P600)</f>
        <v>18.769835879999999</v>
      </c>
      <c r="Q568" s="111"/>
      <c r="R568" s="112">
        <f>SUM(R569:R600)</f>
        <v>5.974000000000001E-4</v>
      </c>
      <c r="S568" s="111"/>
      <c r="T568" s="113">
        <f>SUM(T569:T600)</f>
        <v>0</v>
      </c>
      <c r="AR568" s="107" t="s">
        <v>68</v>
      </c>
      <c r="AT568" s="381" t="s">
        <v>63</v>
      </c>
      <c r="AU568" s="381" t="s">
        <v>68</v>
      </c>
      <c r="AY568" s="107" t="s">
        <v>335</v>
      </c>
      <c r="BK568" s="382">
        <f>SUM(BK569:BK600)</f>
        <v>0</v>
      </c>
    </row>
    <row r="569" spans="1:65" s="360" customFormat="1" ht="21.75" customHeight="1">
      <c r="A569" s="297"/>
      <c r="B569" s="23"/>
      <c r="C569" s="116" t="s">
        <v>819</v>
      </c>
      <c r="D569" s="116" t="s">
        <v>338</v>
      </c>
      <c r="E569" s="117" t="s">
        <v>584</v>
      </c>
      <c r="F569" s="118" t="s">
        <v>585</v>
      </c>
      <c r="G569" s="119" t="s">
        <v>78</v>
      </c>
      <c r="H569" s="120">
        <v>7.25</v>
      </c>
      <c r="I569" s="351"/>
      <c r="J569" s="121">
        <f>ROUND(I569*H569,2)</f>
        <v>0</v>
      </c>
      <c r="K569" s="118" t="s">
        <v>341</v>
      </c>
      <c r="L569" s="23"/>
      <c r="M569" s="122" t="s">
        <v>16</v>
      </c>
      <c r="N569" s="123" t="s">
        <v>35</v>
      </c>
      <c r="O569" s="124">
        <v>0.17699999999999999</v>
      </c>
      <c r="P569" s="124">
        <f>O569*H569</f>
        <v>1.28325</v>
      </c>
      <c r="Q569" s="124">
        <v>0</v>
      </c>
      <c r="R569" s="124">
        <f>Q569*H569</f>
        <v>0</v>
      </c>
      <c r="S569" s="124">
        <v>0</v>
      </c>
      <c r="T569" s="125">
        <f>S569*H569</f>
        <v>0</v>
      </c>
      <c r="U569" s="297"/>
      <c r="V569" s="297"/>
      <c r="W569" s="297"/>
      <c r="X569" s="297"/>
      <c r="Y569" s="297"/>
      <c r="Z569" s="297"/>
      <c r="AA569" s="297"/>
      <c r="AB569" s="297"/>
      <c r="AC569" s="297"/>
      <c r="AD569" s="297"/>
      <c r="AE569" s="297"/>
      <c r="AR569" s="383" t="s">
        <v>126</v>
      </c>
      <c r="AT569" s="383" t="s">
        <v>338</v>
      </c>
      <c r="AU569" s="383" t="s">
        <v>75</v>
      </c>
      <c r="AY569" s="356" t="s">
        <v>335</v>
      </c>
      <c r="BE569" s="384">
        <f>IF(N569="základní",J569,0)</f>
        <v>0</v>
      </c>
      <c r="BF569" s="384">
        <f>IF(N569="snížená",J569,0)</f>
        <v>0</v>
      </c>
      <c r="BG569" s="384">
        <f>IF(N569="zákl. přenesená",J569,0)</f>
        <v>0</v>
      </c>
      <c r="BH569" s="384">
        <f>IF(N569="sníž. přenesená",J569,0)</f>
        <v>0</v>
      </c>
      <c r="BI569" s="384">
        <f>IF(N569="nulová",J569,0)</f>
        <v>0</v>
      </c>
      <c r="BJ569" s="356" t="s">
        <v>68</v>
      </c>
      <c r="BK569" s="384">
        <f>ROUND(I569*H569,2)</f>
        <v>0</v>
      </c>
      <c r="BL569" s="356" t="s">
        <v>126</v>
      </c>
      <c r="BM569" s="383" t="s">
        <v>820</v>
      </c>
    </row>
    <row r="570" spans="1:65" s="360" customFormat="1">
      <c r="A570" s="297"/>
      <c r="B570" s="23"/>
      <c r="C570" s="297"/>
      <c r="D570" s="126" t="s">
        <v>343</v>
      </c>
      <c r="E570" s="297"/>
      <c r="F570" s="127" t="s">
        <v>587</v>
      </c>
      <c r="G570" s="297"/>
      <c r="H570" s="297"/>
      <c r="I570" s="352"/>
      <c r="J570" s="297"/>
      <c r="K570" s="297"/>
      <c r="L570" s="23"/>
      <c r="M570" s="128"/>
      <c r="N570" s="129"/>
      <c r="O570" s="45"/>
      <c r="P570" s="45"/>
      <c r="Q570" s="45"/>
      <c r="R570" s="45"/>
      <c r="S570" s="45"/>
      <c r="T570" s="46"/>
      <c r="U570" s="297"/>
      <c r="V570" s="297"/>
      <c r="W570" s="297"/>
      <c r="X570" s="297"/>
      <c r="Y570" s="297"/>
      <c r="Z570" s="297"/>
      <c r="AA570" s="297"/>
      <c r="AB570" s="297"/>
      <c r="AC570" s="297"/>
      <c r="AD570" s="297"/>
      <c r="AE570" s="297"/>
      <c r="AT570" s="356" t="s">
        <v>343</v>
      </c>
      <c r="AU570" s="356" t="s">
        <v>75</v>
      </c>
    </row>
    <row r="571" spans="1:65" s="360" customFormat="1" ht="97.5">
      <c r="A571" s="297"/>
      <c r="B571" s="23"/>
      <c r="C571" s="297"/>
      <c r="D571" s="126" t="s">
        <v>345</v>
      </c>
      <c r="E571" s="297"/>
      <c r="F571" s="130" t="s">
        <v>516</v>
      </c>
      <c r="G571" s="297"/>
      <c r="H571" s="297"/>
      <c r="I571" s="352"/>
      <c r="J571" s="297"/>
      <c r="K571" s="297"/>
      <c r="L571" s="23"/>
      <c r="M571" s="128"/>
      <c r="N571" s="129"/>
      <c r="O571" s="45"/>
      <c r="P571" s="45"/>
      <c r="Q571" s="45"/>
      <c r="R571" s="45"/>
      <c r="S571" s="45"/>
      <c r="T571" s="46"/>
      <c r="U571" s="297"/>
      <c r="V571" s="297"/>
      <c r="W571" s="297"/>
      <c r="X571" s="297"/>
      <c r="Y571" s="297"/>
      <c r="Z571" s="297"/>
      <c r="AA571" s="297"/>
      <c r="AB571" s="297"/>
      <c r="AC571" s="297"/>
      <c r="AD571" s="297"/>
      <c r="AE571" s="297"/>
      <c r="AT571" s="356" t="s">
        <v>345</v>
      </c>
      <c r="AU571" s="356" t="s">
        <v>75</v>
      </c>
    </row>
    <row r="572" spans="1:65" s="360" customFormat="1" ht="19.5">
      <c r="A572" s="297"/>
      <c r="B572" s="23"/>
      <c r="C572" s="297"/>
      <c r="D572" s="126" t="s">
        <v>347</v>
      </c>
      <c r="E572" s="297"/>
      <c r="F572" s="130" t="s">
        <v>821</v>
      </c>
      <c r="G572" s="297"/>
      <c r="H572" s="297"/>
      <c r="I572" s="352"/>
      <c r="J572" s="297"/>
      <c r="K572" s="297"/>
      <c r="L572" s="23"/>
      <c r="M572" s="128"/>
      <c r="N572" s="129"/>
      <c r="O572" s="45"/>
      <c r="P572" s="45"/>
      <c r="Q572" s="45"/>
      <c r="R572" s="45"/>
      <c r="S572" s="45"/>
      <c r="T572" s="46"/>
      <c r="U572" s="297"/>
      <c r="V572" s="297"/>
      <c r="W572" s="297"/>
      <c r="X572" s="297"/>
      <c r="Y572" s="297"/>
      <c r="Z572" s="297"/>
      <c r="AA572" s="297"/>
      <c r="AB572" s="297"/>
      <c r="AC572" s="297"/>
      <c r="AD572" s="297"/>
      <c r="AE572" s="297"/>
      <c r="AT572" s="356" t="s">
        <v>347</v>
      </c>
      <c r="AU572" s="356" t="s">
        <v>75</v>
      </c>
    </row>
    <row r="573" spans="1:65" s="132" customFormat="1">
      <c r="B573" s="131"/>
      <c r="D573" s="126" t="s">
        <v>349</v>
      </c>
      <c r="E573" s="133" t="s">
        <v>16</v>
      </c>
      <c r="F573" s="134" t="s">
        <v>822</v>
      </c>
      <c r="H573" s="135">
        <v>7.25</v>
      </c>
      <c r="I573" s="353"/>
      <c r="L573" s="131"/>
      <c r="M573" s="136"/>
      <c r="N573" s="137"/>
      <c r="O573" s="137"/>
      <c r="P573" s="137"/>
      <c r="Q573" s="137"/>
      <c r="R573" s="137"/>
      <c r="S573" s="137"/>
      <c r="T573" s="138"/>
      <c r="AT573" s="133" t="s">
        <v>349</v>
      </c>
      <c r="AU573" s="133" t="s">
        <v>75</v>
      </c>
      <c r="AV573" s="132" t="s">
        <v>75</v>
      </c>
      <c r="AW573" s="132" t="s">
        <v>26</v>
      </c>
      <c r="AX573" s="132" t="s">
        <v>11</v>
      </c>
      <c r="AY573" s="133" t="s">
        <v>335</v>
      </c>
    </row>
    <row r="574" spans="1:65" s="360" customFormat="1" ht="24">
      <c r="A574" s="297"/>
      <c r="B574" s="23"/>
      <c r="C574" s="116" t="s">
        <v>823</v>
      </c>
      <c r="D574" s="116" t="s">
        <v>338</v>
      </c>
      <c r="E574" s="117" t="s">
        <v>424</v>
      </c>
      <c r="F574" s="118" t="s">
        <v>425</v>
      </c>
      <c r="G574" s="119" t="s">
        <v>426</v>
      </c>
      <c r="H574" s="120">
        <v>5.8E-4</v>
      </c>
      <c r="I574" s="351"/>
      <c r="J574" s="121">
        <f>ROUND(I574*H574,2)</f>
        <v>0</v>
      </c>
      <c r="K574" s="118" t="s">
        <v>341</v>
      </c>
      <c r="L574" s="23"/>
      <c r="M574" s="122" t="s">
        <v>16</v>
      </c>
      <c r="N574" s="123" t="s">
        <v>35</v>
      </c>
      <c r="O574" s="124">
        <v>94.286000000000001</v>
      </c>
      <c r="P574" s="124">
        <f>O574*H574</f>
        <v>5.4685879999999999E-2</v>
      </c>
      <c r="Q574" s="124">
        <v>0</v>
      </c>
      <c r="R574" s="124">
        <f>Q574*H574</f>
        <v>0</v>
      </c>
      <c r="S574" s="124">
        <v>0</v>
      </c>
      <c r="T574" s="125">
        <f>S574*H574</f>
        <v>0</v>
      </c>
      <c r="U574" s="297"/>
      <c r="V574" s="297"/>
      <c r="W574" s="297"/>
      <c r="X574" s="297"/>
      <c r="Y574" s="297"/>
      <c r="Z574" s="297"/>
      <c r="AA574" s="297"/>
      <c r="AB574" s="297"/>
      <c r="AC574" s="297"/>
      <c r="AD574" s="297"/>
      <c r="AE574" s="297"/>
      <c r="AR574" s="383" t="s">
        <v>126</v>
      </c>
      <c r="AT574" s="383" t="s">
        <v>338</v>
      </c>
      <c r="AU574" s="383" t="s">
        <v>75</v>
      </c>
      <c r="AY574" s="356" t="s">
        <v>335</v>
      </c>
      <c r="BE574" s="384">
        <f>IF(N574="základní",J574,0)</f>
        <v>0</v>
      </c>
      <c r="BF574" s="384">
        <f>IF(N574="snížená",J574,0)</f>
        <v>0</v>
      </c>
      <c r="BG574" s="384">
        <f>IF(N574="zákl. přenesená",J574,0)</f>
        <v>0</v>
      </c>
      <c r="BH574" s="384">
        <f>IF(N574="sníž. přenesená",J574,0)</f>
        <v>0</v>
      </c>
      <c r="BI574" s="384">
        <f>IF(N574="nulová",J574,0)</f>
        <v>0</v>
      </c>
      <c r="BJ574" s="356" t="s">
        <v>68</v>
      </c>
      <c r="BK574" s="384">
        <f>ROUND(I574*H574,2)</f>
        <v>0</v>
      </c>
      <c r="BL574" s="356" t="s">
        <v>126</v>
      </c>
      <c r="BM574" s="383" t="s">
        <v>824</v>
      </c>
    </row>
    <row r="575" spans="1:65" s="360" customFormat="1" ht="19.5">
      <c r="A575" s="297"/>
      <c r="B575" s="23"/>
      <c r="C575" s="297"/>
      <c r="D575" s="126" t="s">
        <v>343</v>
      </c>
      <c r="E575" s="297"/>
      <c r="F575" s="127" t="s">
        <v>427</v>
      </c>
      <c r="G575" s="297"/>
      <c r="H575" s="297"/>
      <c r="I575" s="352"/>
      <c r="J575" s="297"/>
      <c r="K575" s="297"/>
      <c r="L575" s="23"/>
      <c r="M575" s="128"/>
      <c r="N575" s="129"/>
      <c r="O575" s="45"/>
      <c r="P575" s="45"/>
      <c r="Q575" s="45"/>
      <c r="R575" s="45"/>
      <c r="S575" s="45"/>
      <c r="T575" s="46"/>
      <c r="U575" s="297"/>
      <c r="V575" s="297"/>
      <c r="W575" s="297"/>
      <c r="X575" s="297"/>
      <c r="Y575" s="297"/>
      <c r="Z575" s="297"/>
      <c r="AA575" s="297"/>
      <c r="AB575" s="297"/>
      <c r="AC575" s="297"/>
      <c r="AD575" s="297"/>
      <c r="AE575" s="297"/>
      <c r="AT575" s="356" t="s">
        <v>343</v>
      </c>
      <c r="AU575" s="356" t="s">
        <v>75</v>
      </c>
    </row>
    <row r="576" spans="1:65" s="360" customFormat="1" ht="68.25">
      <c r="A576" s="297"/>
      <c r="B576" s="23"/>
      <c r="C576" s="297"/>
      <c r="D576" s="126" t="s">
        <v>345</v>
      </c>
      <c r="E576" s="297"/>
      <c r="F576" s="130" t="s">
        <v>428</v>
      </c>
      <c r="G576" s="297"/>
      <c r="H576" s="297"/>
      <c r="I576" s="352"/>
      <c r="J576" s="297"/>
      <c r="K576" s="297"/>
      <c r="L576" s="23"/>
      <c r="M576" s="128"/>
      <c r="N576" s="129"/>
      <c r="O576" s="45"/>
      <c r="P576" s="45"/>
      <c r="Q576" s="45"/>
      <c r="R576" s="45"/>
      <c r="S576" s="45"/>
      <c r="T576" s="46"/>
      <c r="U576" s="297"/>
      <c r="V576" s="297"/>
      <c r="W576" s="297"/>
      <c r="X576" s="297"/>
      <c r="Y576" s="297"/>
      <c r="Z576" s="297"/>
      <c r="AA576" s="297"/>
      <c r="AB576" s="297"/>
      <c r="AC576" s="297"/>
      <c r="AD576" s="297"/>
      <c r="AE576" s="297"/>
      <c r="AT576" s="356" t="s">
        <v>345</v>
      </c>
      <c r="AU576" s="356" t="s">
        <v>75</v>
      </c>
    </row>
    <row r="577" spans="1:65" s="360" customFormat="1" ht="19.5">
      <c r="A577" s="297"/>
      <c r="B577" s="23"/>
      <c r="C577" s="297"/>
      <c r="D577" s="126" t="s">
        <v>347</v>
      </c>
      <c r="E577" s="297"/>
      <c r="F577" s="130" t="s">
        <v>825</v>
      </c>
      <c r="G577" s="297"/>
      <c r="H577" s="297"/>
      <c r="I577" s="352"/>
      <c r="J577" s="297"/>
      <c r="K577" s="297"/>
      <c r="L577" s="23"/>
      <c r="M577" s="128"/>
      <c r="N577" s="129"/>
      <c r="O577" s="45"/>
      <c r="P577" s="45"/>
      <c r="Q577" s="45"/>
      <c r="R577" s="45"/>
      <c r="S577" s="45"/>
      <c r="T577" s="46"/>
      <c r="U577" s="297"/>
      <c r="V577" s="297"/>
      <c r="W577" s="297"/>
      <c r="X577" s="297"/>
      <c r="Y577" s="297"/>
      <c r="Z577" s="297"/>
      <c r="AA577" s="297"/>
      <c r="AB577" s="297"/>
      <c r="AC577" s="297"/>
      <c r="AD577" s="297"/>
      <c r="AE577" s="297"/>
      <c r="AT577" s="356" t="s">
        <v>347</v>
      </c>
      <c r="AU577" s="356" t="s">
        <v>75</v>
      </c>
    </row>
    <row r="578" spans="1:65" s="132" customFormat="1">
      <c r="B578" s="131"/>
      <c r="D578" s="126" t="s">
        <v>349</v>
      </c>
      <c r="E578" s="133" t="s">
        <v>16</v>
      </c>
      <c r="F578" s="134" t="s">
        <v>826</v>
      </c>
      <c r="H578" s="135">
        <v>5.8E-4</v>
      </c>
      <c r="I578" s="353"/>
      <c r="L578" s="131"/>
      <c r="M578" s="136"/>
      <c r="N578" s="137"/>
      <c r="O578" s="137"/>
      <c r="P578" s="137"/>
      <c r="Q578" s="137"/>
      <c r="R578" s="137"/>
      <c r="S578" s="137"/>
      <c r="T578" s="138"/>
      <c r="AT578" s="133" t="s">
        <v>349</v>
      </c>
      <c r="AU578" s="133" t="s">
        <v>75</v>
      </c>
      <c r="AV578" s="132" t="s">
        <v>75</v>
      </c>
      <c r="AW578" s="132" t="s">
        <v>26</v>
      </c>
      <c r="AX578" s="132" t="s">
        <v>11</v>
      </c>
      <c r="AY578" s="133" t="s">
        <v>335</v>
      </c>
    </row>
    <row r="579" spans="1:65" s="360" customFormat="1" ht="24">
      <c r="A579" s="297"/>
      <c r="B579" s="23"/>
      <c r="C579" s="139" t="s">
        <v>827</v>
      </c>
      <c r="D579" s="139" t="s">
        <v>365</v>
      </c>
      <c r="E579" s="140" t="s">
        <v>781</v>
      </c>
      <c r="F579" s="141" t="s">
        <v>782</v>
      </c>
      <c r="G579" s="142" t="s">
        <v>431</v>
      </c>
      <c r="H579" s="143">
        <v>0.59740000000000004</v>
      </c>
      <c r="I579" s="355"/>
      <c r="J579" s="144">
        <f>ROUND(I579*H579,2)</f>
        <v>0</v>
      </c>
      <c r="K579" s="141" t="s">
        <v>16</v>
      </c>
      <c r="L579" s="385"/>
      <c r="M579" s="145" t="s">
        <v>16</v>
      </c>
      <c r="N579" s="146" t="s">
        <v>35</v>
      </c>
      <c r="O579" s="124">
        <v>0</v>
      </c>
      <c r="P579" s="124">
        <f>O579*H579</f>
        <v>0</v>
      </c>
      <c r="Q579" s="124">
        <v>1E-3</v>
      </c>
      <c r="R579" s="124">
        <f>Q579*H579</f>
        <v>5.974000000000001E-4</v>
      </c>
      <c r="S579" s="124">
        <v>0</v>
      </c>
      <c r="T579" s="125">
        <f>S579*H579</f>
        <v>0</v>
      </c>
      <c r="U579" s="297"/>
      <c r="V579" s="297"/>
      <c r="W579" s="297"/>
      <c r="X579" s="297"/>
      <c r="Y579" s="297"/>
      <c r="Z579" s="297"/>
      <c r="AA579" s="297"/>
      <c r="AB579" s="297"/>
      <c r="AC579" s="297"/>
      <c r="AD579" s="297"/>
      <c r="AE579" s="297"/>
      <c r="AR579" s="383" t="s">
        <v>368</v>
      </c>
      <c r="AT579" s="383" t="s">
        <v>365</v>
      </c>
      <c r="AU579" s="383" t="s">
        <v>75</v>
      </c>
      <c r="AY579" s="356" t="s">
        <v>335</v>
      </c>
      <c r="BE579" s="384">
        <f>IF(N579="základní",J579,0)</f>
        <v>0</v>
      </c>
      <c r="BF579" s="384">
        <f>IF(N579="snížená",J579,0)</f>
        <v>0</v>
      </c>
      <c r="BG579" s="384">
        <f>IF(N579="zákl. přenesená",J579,0)</f>
        <v>0</v>
      </c>
      <c r="BH579" s="384">
        <f>IF(N579="sníž. přenesená",J579,0)</f>
        <v>0</v>
      </c>
      <c r="BI579" s="384">
        <f>IF(N579="nulová",J579,0)</f>
        <v>0</v>
      </c>
      <c r="BJ579" s="356" t="s">
        <v>68</v>
      </c>
      <c r="BK579" s="384">
        <f>ROUND(I579*H579,2)</f>
        <v>0</v>
      </c>
      <c r="BL579" s="356" t="s">
        <v>126</v>
      </c>
      <c r="BM579" s="383" t="s">
        <v>828</v>
      </c>
    </row>
    <row r="580" spans="1:65" s="360" customFormat="1" ht="19.5">
      <c r="A580" s="297"/>
      <c r="B580" s="23"/>
      <c r="C580" s="297"/>
      <c r="D580" s="126" t="s">
        <v>343</v>
      </c>
      <c r="E580" s="297"/>
      <c r="F580" s="127" t="s">
        <v>784</v>
      </c>
      <c r="G580" s="297"/>
      <c r="H580" s="297"/>
      <c r="I580" s="352"/>
      <c r="J580" s="297"/>
      <c r="K580" s="297"/>
      <c r="L580" s="23"/>
      <c r="M580" s="128"/>
      <c r="N580" s="129"/>
      <c r="O580" s="45"/>
      <c r="P580" s="45"/>
      <c r="Q580" s="45"/>
      <c r="R580" s="45"/>
      <c r="S580" s="45"/>
      <c r="T580" s="46"/>
      <c r="U580" s="297"/>
      <c r="V580" s="297"/>
      <c r="W580" s="297"/>
      <c r="X580" s="297"/>
      <c r="Y580" s="297"/>
      <c r="Z580" s="297"/>
      <c r="AA580" s="297"/>
      <c r="AB580" s="297"/>
      <c r="AC580" s="297"/>
      <c r="AD580" s="297"/>
      <c r="AE580" s="297"/>
      <c r="AT580" s="356" t="s">
        <v>343</v>
      </c>
      <c r="AU580" s="356" t="s">
        <v>75</v>
      </c>
    </row>
    <row r="581" spans="1:65" s="360" customFormat="1" ht="19.5">
      <c r="A581" s="297"/>
      <c r="B581" s="23"/>
      <c r="C581" s="297"/>
      <c r="D581" s="126" t="s">
        <v>347</v>
      </c>
      <c r="E581" s="297"/>
      <c r="F581" s="130" t="s">
        <v>825</v>
      </c>
      <c r="G581" s="297"/>
      <c r="H581" s="297"/>
      <c r="I581" s="352"/>
      <c r="J581" s="297"/>
      <c r="K581" s="297"/>
      <c r="L581" s="23"/>
      <c r="M581" s="128"/>
      <c r="N581" s="129"/>
      <c r="O581" s="45"/>
      <c r="P581" s="45"/>
      <c r="Q581" s="45"/>
      <c r="R581" s="45"/>
      <c r="S581" s="45"/>
      <c r="T581" s="46"/>
      <c r="U581" s="297"/>
      <c r="V581" s="297"/>
      <c r="W581" s="297"/>
      <c r="X581" s="297"/>
      <c r="Y581" s="297"/>
      <c r="Z581" s="297"/>
      <c r="AA581" s="297"/>
      <c r="AB581" s="297"/>
      <c r="AC581" s="297"/>
      <c r="AD581" s="297"/>
      <c r="AE581" s="297"/>
      <c r="AT581" s="356" t="s">
        <v>347</v>
      </c>
      <c r="AU581" s="356" t="s">
        <v>75</v>
      </c>
    </row>
    <row r="582" spans="1:65" s="132" customFormat="1">
      <c r="B582" s="131"/>
      <c r="D582" s="126" t="s">
        <v>349</v>
      </c>
      <c r="E582" s="133" t="s">
        <v>16</v>
      </c>
      <c r="F582" s="134" t="s">
        <v>829</v>
      </c>
      <c r="H582" s="135">
        <v>0.59740000000000004</v>
      </c>
      <c r="I582" s="353"/>
      <c r="L582" s="131"/>
      <c r="M582" s="136"/>
      <c r="N582" s="137"/>
      <c r="O582" s="137"/>
      <c r="P582" s="137"/>
      <c r="Q582" s="137"/>
      <c r="R582" s="137"/>
      <c r="S582" s="137"/>
      <c r="T582" s="138"/>
      <c r="AT582" s="133" t="s">
        <v>349</v>
      </c>
      <c r="AU582" s="133" t="s">
        <v>75</v>
      </c>
      <c r="AV582" s="132" t="s">
        <v>75</v>
      </c>
      <c r="AW582" s="132" t="s">
        <v>26</v>
      </c>
      <c r="AX582" s="132" t="s">
        <v>11</v>
      </c>
      <c r="AY582" s="133" t="s">
        <v>335</v>
      </c>
    </row>
    <row r="583" spans="1:65" s="360" customFormat="1" ht="16.5" customHeight="1">
      <c r="A583" s="297"/>
      <c r="B583" s="23"/>
      <c r="C583" s="116" t="s">
        <v>830</v>
      </c>
      <c r="D583" s="116" t="s">
        <v>338</v>
      </c>
      <c r="E583" s="117" t="s">
        <v>354</v>
      </c>
      <c r="F583" s="118" t="s">
        <v>355</v>
      </c>
      <c r="G583" s="119" t="s">
        <v>356</v>
      </c>
      <c r="H583" s="120">
        <v>2.9</v>
      </c>
      <c r="I583" s="351"/>
      <c r="J583" s="121">
        <f>ROUND(I583*H583,2)</f>
        <v>0</v>
      </c>
      <c r="K583" s="118" t="s">
        <v>341</v>
      </c>
      <c r="L583" s="23"/>
      <c r="M583" s="122" t="s">
        <v>16</v>
      </c>
      <c r="N583" s="123" t="s">
        <v>35</v>
      </c>
      <c r="O583" s="124">
        <v>1.196</v>
      </c>
      <c r="P583" s="124">
        <f>O583*H583</f>
        <v>3.4683999999999999</v>
      </c>
      <c r="Q583" s="124">
        <v>0</v>
      </c>
      <c r="R583" s="124">
        <f>Q583*H583</f>
        <v>0</v>
      </c>
      <c r="S583" s="124">
        <v>0</v>
      </c>
      <c r="T583" s="125">
        <f>S583*H583</f>
        <v>0</v>
      </c>
      <c r="U583" s="297"/>
      <c r="V583" s="297"/>
      <c r="W583" s="297"/>
      <c r="X583" s="297"/>
      <c r="Y583" s="297"/>
      <c r="Z583" s="297"/>
      <c r="AA583" s="297"/>
      <c r="AB583" s="297"/>
      <c r="AC583" s="297"/>
      <c r="AD583" s="297"/>
      <c r="AE583" s="297"/>
      <c r="AR583" s="383" t="s">
        <v>126</v>
      </c>
      <c r="AT583" s="383" t="s">
        <v>338</v>
      </c>
      <c r="AU583" s="383" t="s">
        <v>75</v>
      </c>
      <c r="AY583" s="356" t="s">
        <v>335</v>
      </c>
      <c r="BE583" s="384">
        <f>IF(N583="základní",J583,0)</f>
        <v>0</v>
      </c>
      <c r="BF583" s="384">
        <f>IF(N583="snížená",J583,0)</f>
        <v>0</v>
      </c>
      <c r="BG583" s="384">
        <f>IF(N583="zákl. přenesená",J583,0)</f>
        <v>0</v>
      </c>
      <c r="BH583" s="384">
        <f>IF(N583="sníž. přenesená",J583,0)</f>
        <v>0</v>
      </c>
      <c r="BI583" s="384">
        <f>IF(N583="nulová",J583,0)</f>
        <v>0</v>
      </c>
      <c r="BJ583" s="356" t="s">
        <v>68</v>
      </c>
      <c r="BK583" s="384">
        <f>ROUND(I583*H583,2)</f>
        <v>0</v>
      </c>
      <c r="BL583" s="356" t="s">
        <v>126</v>
      </c>
      <c r="BM583" s="383" t="s">
        <v>831</v>
      </c>
    </row>
    <row r="584" spans="1:65" s="360" customFormat="1">
      <c r="A584" s="297"/>
      <c r="B584" s="23"/>
      <c r="C584" s="297"/>
      <c r="D584" s="126" t="s">
        <v>343</v>
      </c>
      <c r="E584" s="297"/>
      <c r="F584" s="127" t="s">
        <v>358</v>
      </c>
      <c r="G584" s="297"/>
      <c r="H584" s="297"/>
      <c r="I584" s="352"/>
      <c r="J584" s="297"/>
      <c r="K584" s="297"/>
      <c r="L584" s="23"/>
      <c r="M584" s="128"/>
      <c r="N584" s="129"/>
      <c r="O584" s="45"/>
      <c r="P584" s="45"/>
      <c r="Q584" s="45"/>
      <c r="R584" s="45"/>
      <c r="S584" s="45"/>
      <c r="T584" s="46"/>
      <c r="U584" s="297"/>
      <c r="V584" s="297"/>
      <c r="W584" s="297"/>
      <c r="X584" s="297"/>
      <c r="Y584" s="297"/>
      <c r="Z584" s="297"/>
      <c r="AA584" s="297"/>
      <c r="AB584" s="297"/>
      <c r="AC584" s="297"/>
      <c r="AD584" s="297"/>
      <c r="AE584" s="297"/>
      <c r="AT584" s="356" t="s">
        <v>343</v>
      </c>
      <c r="AU584" s="356" t="s">
        <v>75</v>
      </c>
    </row>
    <row r="585" spans="1:65" s="360" customFormat="1" ht="19.5">
      <c r="A585" s="297"/>
      <c r="B585" s="23"/>
      <c r="C585" s="297"/>
      <c r="D585" s="126" t="s">
        <v>347</v>
      </c>
      <c r="E585" s="297"/>
      <c r="F585" s="130" t="s">
        <v>832</v>
      </c>
      <c r="G585" s="297"/>
      <c r="H585" s="297"/>
      <c r="I585" s="352"/>
      <c r="J585" s="297"/>
      <c r="K585" s="297"/>
      <c r="L585" s="23"/>
      <c r="M585" s="128"/>
      <c r="N585" s="129"/>
      <c r="O585" s="45"/>
      <c r="P585" s="45"/>
      <c r="Q585" s="45"/>
      <c r="R585" s="45"/>
      <c r="S585" s="45"/>
      <c r="T585" s="46"/>
      <c r="U585" s="297"/>
      <c r="V585" s="297"/>
      <c r="W585" s="297"/>
      <c r="X585" s="297"/>
      <c r="Y585" s="297"/>
      <c r="Z585" s="297"/>
      <c r="AA585" s="297"/>
      <c r="AB585" s="297"/>
      <c r="AC585" s="297"/>
      <c r="AD585" s="297"/>
      <c r="AE585" s="297"/>
      <c r="AT585" s="356" t="s">
        <v>347</v>
      </c>
      <c r="AU585" s="356" t="s">
        <v>75</v>
      </c>
    </row>
    <row r="586" spans="1:65" s="132" customFormat="1">
      <c r="B586" s="131"/>
      <c r="D586" s="126" t="s">
        <v>349</v>
      </c>
      <c r="E586" s="133" t="s">
        <v>16</v>
      </c>
      <c r="F586" s="134" t="s">
        <v>833</v>
      </c>
      <c r="H586" s="135">
        <v>2.9</v>
      </c>
      <c r="I586" s="353"/>
      <c r="L586" s="131"/>
      <c r="M586" s="136"/>
      <c r="N586" s="137"/>
      <c r="O586" s="137"/>
      <c r="P586" s="137"/>
      <c r="Q586" s="137"/>
      <c r="R586" s="137"/>
      <c r="S586" s="137"/>
      <c r="T586" s="138"/>
      <c r="AT586" s="133" t="s">
        <v>349</v>
      </c>
      <c r="AU586" s="133" t="s">
        <v>75</v>
      </c>
      <c r="AV586" s="132" t="s">
        <v>75</v>
      </c>
      <c r="AW586" s="132" t="s">
        <v>26</v>
      </c>
      <c r="AX586" s="132" t="s">
        <v>11</v>
      </c>
      <c r="AY586" s="133" t="s">
        <v>335</v>
      </c>
    </row>
    <row r="587" spans="1:65" s="360" customFormat="1" ht="16.5" customHeight="1">
      <c r="A587" s="297"/>
      <c r="B587" s="23"/>
      <c r="C587" s="116" t="s">
        <v>834</v>
      </c>
      <c r="D587" s="116" t="s">
        <v>338</v>
      </c>
      <c r="E587" s="117" t="s">
        <v>791</v>
      </c>
      <c r="F587" s="118" t="s">
        <v>792</v>
      </c>
      <c r="G587" s="119" t="s">
        <v>356</v>
      </c>
      <c r="H587" s="120">
        <v>2.9</v>
      </c>
      <c r="I587" s="351"/>
      <c r="J587" s="121">
        <f>ROUND(I587*H587,2)</f>
        <v>0</v>
      </c>
      <c r="K587" s="118" t="s">
        <v>341</v>
      </c>
      <c r="L587" s="23"/>
      <c r="M587" s="122" t="s">
        <v>16</v>
      </c>
      <c r="N587" s="123" t="s">
        <v>35</v>
      </c>
      <c r="O587" s="124">
        <v>4.5599999999999996</v>
      </c>
      <c r="P587" s="124">
        <f>O587*H587</f>
        <v>13.223999999999998</v>
      </c>
      <c r="Q587" s="124">
        <v>0</v>
      </c>
      <c r="R587" s="124">
        <f>Q587*H587</f>
        <v>0</v>
      </c>
      <c r="S587" s="124">
        <v>0</v>
      </c>
      <c r="T587" s="125">
        <f>S587*H587</f>
        <v>0</v>
      </c>
      <c r="U587" s="297"/>
      <c r="V587" s="297"/>
      <c r="W587" s="297"/>
      <c r="X587" s="297"/>
      <c r="Y587" s="297"/>
      <c r="Z587" s="297"/>
      <c r="AA587" s="297"/>
      <c r="AB587" s="297"/>
      <c r="AC587" s="297"/>
      <c r="AD587" s="297"/>
      <c r="AE587" s="297"/>
      <c r="AR587" s="383" t="s">
        <v>126</v>
      </c>
      <c r="AT587" s="383" t="s">
        <v>338</v>
      </c>
      <c r="AU587" s="383" t="s">
        <v>75</v>
      </c>
      <c r="AY587" s="356" t="s">
        <v>335</v>
      </c>
      <c r="BE587" s="384">
        <f>IF(N587="základní",J587,0)</f>
        <v>0</v>
      </c>
      <c r="BF587" s="384">
        <f>IF(N587="snížená",J587,0)</f>
        <v>0</v>
      </c>
      <c r="BG587" s="384">
        <f>IF(N587="zákl. přenesená",J587,0)</f>
        <v>0</v>
      </c>
      <c r="BH587" s="384">
        <f>IF(N587="sníž. přenesená",J587,0)</f>
        <v>0</v>
      </c>
      <c r="BI587" s="384">
        <f>IF(N587="nulová",J587,0)</f>
        <v>0</v>
      </c>
      <c r="BJ587" s="356" t="s">
        <v>68</v>
      </c>
      <c r="BK587" s="384">
        <f>ROUND(I587*H587,2)</f>
        <v>0</v>
      </c>
      <c r="BL587" s="356" t="s">
        <v>126</v>
      </c>
      <c r="BM587" s="383" t="s">
        <v>835</v>
      </c>
    </row>
    <row r="588" spans="1:65" s="360" customFormat="1" ht="19.5">
      <c r="A588" s="297"/>
      <c r="B588" s="23"/>
      <c r="C588" s="297"/>
      <c r="D588" s="126" t="s">
        <v>343</v>
      </c>
      <c r="E588" s="297"/>
      <c r="F588" s="127" t="s">
        <v>794</v>
      </c>
      <c r="G588" s="297"/>
      <c r="H588" s="297"/>
      <c r="I588" s="352"/>
      <c r="J588" s="297"/>
      <c r="K588" s="297"/>
      <c r="L588" s="23"/>
      <c r="M588" s="128"/>
      <c r="N588" s="129"/>
      <c r="O588" s="45"/>
      <c r="P588" s="45"/>
      <c r="Q588" s="45"/>
      <c r="R588" s="45"/>
      <c r="S588" s="45"/>
      <c r="T588" s="46"/>
      <c r="U588" s="297"/>
      <c r="V588" s="297"/>
      <c r="W588" s="297"/>
      <c r="X588" s="297"/>
      <c r="Y588" s="297"/>
      <c r="Z588" s="297"/>
      <c r="AA588" s="297"/>
      <c r="AB588" s="297"/>
      <c r="AC588" s="297"/>
      <c r="AD588" s="297"/>
      <c r="AE588" s="297"/>
      <c r="AT588" s="356" t="s">
        <v>343</v>
      </c>
      <c r="AU588" s="356" t="s">
        <v>75</v>
      </c>
    </row>
    <row r="589" spans="1:65" s="360" customFormat="1" ht="19.5">
      <c r="A589" s="297"/>
      <c r="B589" s="23"/>
      <c r="C589" s="297"/>
      <c r="D589" s="126" t="s">
        <v>347</v>
      </c>
      <c r="E589" s="297"/>
      <c r="F589" s="130" t="s">
        <v>832</v>
      </c>
      <c r="G589" s="297"/>
      <c r="H589" s="297"/>
      <c r="I589" s="352"/>
      <c r="J589" s="297"/>
      <c r="K589" s="297"/>
      <c r="L589" s="23"/>
      <c r="M589" s="128"/>
      <c r="N589" s="129"/>
      <c r="O589" s="45"/>
      <c r="P589" s="45"/>
      <c r="Q589" s="45"/>
      <c r="R589" s="45"/>
      <c r="S589" s="45"/>
      <c r="T589" s="46"/>
      <c r="U589" s="297"/>
      <c r="V589" s="297"/>
      <c r="W589" s="297"/>
      <c r="X589" s="297"/>
      <c r="Y589" s="297"/>
      <c r="Z589" s="297"/>
      <c r="AA589" s="297"/>
      <c r="AB589" s="297"/>
      <c r="AC589" s="297"/>
      <c r="AD589" s="297"/>
      <c r="AE589" s="297"/>
      <c r="AT589" s="356" t="s">
        <v>347</v>
      </c>
      <c r="AU589" s="356" t="s">
        <v>75</v>
      </c>
    </row>
    <row r="590" spans="1:65" s="132" customFormat="1">
      <c r="B590" s="131"/>
      <c r="D590" s="126" t="s">
        <v>349</v>
      </c>
      <c r="E590" s="133" t="s">
        <v>16</v>
      </c>
      <c r="F590" s="134" t="s">
        <v>833</v>
      </c>
      <c r="H590" s="135">
        <v>2.9</v>
      </c>
      <c r="I590" s="353"/>
      <c r="L590" s="131"/>
      <c r="M590" s="136"/>
      <c r="N590" s="137"/>
      <c r="O590" s="137"/>
      <c r="P590" s="137"/>
      <c r="Q590" s="137"/>
      <c r="R590" s="137"/>
      <c r="S590" s="137"/>
      <c r="T590" s="138"/>
      <c r="AT590" s="133" t="s">
        <v>349</v>
      </c>
      <c r="AU590" s="133" t="s">
        <v>75</v>
      </c>
      <c r="AV590" s="132" t="s">
        <v>75</v>
      </c>
      <c r="AW590" s="132" t="s">
        <v>26</v>
      </c>
      <c r="AX590" s="132" t="s">
        <v>11</v>
      </c>
      <c r="AY590" s="133" t="s">
        <v>335</v>
      </c>
    </row>
    <row r="591" spans="1:65" s="360" customFormat="1" ht="24">
      <c r="A591" s="297"/>
      <c r="B591" s="23"/>
      <c r="C591" s="116" t="s">
        <v>836</v>
      </c>
      <c r="D591" s="116" t="s">
        <v>338</v>
      </c>
      <c r="E591" s="117" t="s">
        <v>635</v>
      </c>
      <c r="F591" s="118" t="s">
        <v>636</v>
      </c>
      <c r="G591" s="119" t="s">
        <v>78</v>
      </c>
      <c r="H591" s="120">
        <v>3.625</v>
      </c>
      <c r="I591" s="351"/>
      <c r="J591" s="121">
        <f>ROUND(I591*H591,2)</f>
        <v>0</v>
      </c>
      <c r="K591" s="118" t="s">
        <v>341</v>
      </c>
      <c r="L591" s="23"/>
      <c r="M591" s="122" t="s">
        <v>16</v>
      </c>
      <c r="N591" s="123" t="s">
        <v>35</v>
      </c>
      <c r="O591" s="124">
        <v>0.127</v>
      </c>
      <c r="P591" s="124">
        <f>O591*H591</f>
        <v>0.46037499999999998</v>
      </c>
      <c r="Q591" s="124">
        <v>0</v>
      </c>
      <c r="R591" s="124">
        <f>Q591*H591</f>
        <v>0</v>
      </c>
      <c r="S591" s="124">
        <v>0</v>
      </c>
      <c r="T591" s="125">
        <f>S591*H591</f>
        <v>0</v>
      </c>
      <c r="U591" s="297"/>
      <c r="V591" s="297"/>
      <c r="W591" s="297"/>
      <c r="X591" s="297"/>
      <c r="Y591" s="297"/>
      <c r="Z591" s="297"/>
      <c r="AA591" s="297"/>
      <c r="AB591" s="297"/>
      <c r="AC591" s="297"/>
      <c r="AD591" s="297"/>
      <c r="AE591" s="297"/>
      <c r="AR591" s="383" t="s">
        <v>126</v>
      </c>
      <c r="AT591" s="383" t="s">
        <v>338</v>
      </c>
      <c r="AU591" s="383" t="s">
        <v>75</v>
      </c>
      <c r="AY591" s="356" t="s">
        <v>335</v>
      </c>
      <c r="BE591" s="384">
        <f>IF(N591="základní",J591,0)</f>
        <v>0</v>
      </c>
      <c r="BF591" s="384">
        <f>IF(N591="snížená",J591,0)</f>
        <v>0</v>
      </c>
      <c r="BG591" s="384">
        <f>IF(N591="zákl. přenesená",J591,0)</f>
        <v>0</v>
      </c>
      <c r="BH591" s="384">
        <f>IF(N591="sníž. přenesená",J591,0)</f>
        <v>0</v>
      </c>
      <c r="BI591" s="384">
        <f>IF(N591="nulová",J591,0)</f>
        <v>0</v>
      </c>
      <c r="BJ591" s="356" t="s">
        <v>68</v>
      </c>
      <c r="BK591" s="384">
        <f>ROUND(I591*H591,2)</f>
        <v>0</v>
      </c>
      <c r="BL591" s="356" t="s">
        <v>126</v>
      </c>
      <c r="BM591" s="383" t="s">
        <v>837</v>
      </c>
    </row>
    <row r="592" spans="1:65" s="360" customFormat="1">
      <c r="A592" s="297"/>
      <c r="B592" s="23"/>
      <c r="C592" s="297"/>
      <c r="D592" s="126" t="s">
        <v>343</v>
      </c>
      <c r="E592" s="297"/>
      <c r="F592" s="127" t="s">
        <v>638</v>
      </c>
      <c r="G592" s="297"/>
      <c r="H592" s="297"/>
      <c r="I592" s="352"/>
      <c r="J592" s="297"/>
      <c r="K592" s="297"/>
      <c r="L592" s="23"/>
      <c r="M592" s="128"/>
      <c r="N592" s="129"/>
      <c r="O592" s="45"/>
      <c r="P592" s="45"/>
      <c r="Q592" s="45"/>
      <c r="R592" s="45"/>
      <c r="S592" s="45"/>
      <c r="T592" s="46"/>
      <c r="U592" s="297"/>
      <c r="V592" s="297"/>
      <c r="W592" s="297"/>
      <c r="X592" s="297"/>
      <c r="Y592" s="297"/>
      <c r="Z592" s="297"/>
      <c r="AA592" s="297"/>
      <c r="AB592" s="297"/>
      <c r="AC592" s="297"/>
      <c r="AD592" s="297"/>
      <c r="AE592" s="297"/>
      <c r="AT592" s="356" t="s">
        <v>343</v>
      </c>
      <c r="AU592" s="356" t="s">
        <v>75</v>
      </c>
    </row>
    <row r="593" spans="1:65" s="360" customFormat="1" ht="68.25">
      <c r="A593" s="297"/>
      <c r="B593" s="23"/>
      <c r="C593" s="297"/>
      <c r="D593" s="126" t="s">
        <v>345</v>
      </c>
      <c r="E593" s="297"/>
      <c r="F593" s="130" t="s">
        <v>346</v>
      </c>
      <c r="G593" s="297"/>
      <c r="H593" s="297"/>
      <c r="I593" s="352"/>
      <c r="J593" s="297"/>
      <c r="K593" s="297"/>
      <c r="L593" s="23"/>
      <c r="M593" s="128"/>
      <c r="N593" s="129"/>
      <c r="O593" s="45"/>
      <c r="P593" s="45"/>
      <c r="Q593" s="45"/>
      <c r="R593" s="45"/>
      <c r="S593" s="45"/>
      <c r="T593" s="46"/>
      <c r="U593" s="297"/>
      <c r="V593" s="297"/>
      <c r="W593" s="297"/>
      <c r="X593" s="297"/>
      <c r="Y593" s="297"/>
      <c r="Z593" s="297"/>
      <c r="AA593" s="297"/>
      <c r="AB593" s="297"/>
      <c r="AC593" s="297"/>
      <c r="AD593" s="297"/>
      <c r="AE593" s="297"/>
      <c r="AT593" s="356" t="s">
        <v>345</v>
      </c>
      <c r="AU593" s="356" t="s">
        <v>75</v>
      </c>
    </row>
    <row r="594" spans="1:65" s="360" customFormat="1" ht="19.5">
      <c r="A594" s="297"/>
      <c r="B594" s="23"/>
      <c r="C594" s="297"/>
      <c r="D594" s="126" t="s">
        <v>347</v>
      </c>
      <c r="E594" s="297"/>
      <c r="F594" s="130" t="s">
        <v>838</v>
      </c>
      <c r="G594" s="297"/>
      <c r="H594" s="297"/>
      <c r="I594" s="352"/>
      <c r="J594" s="297"/>
      <c r="K594" s="297"/>
      <c r="L594" s="23"/>
      <c r="M594" s="128"/>
      <c r="N594" s="129"/>
      <c r="O594" s="45"/>
      <c r="P594" s="45"/>
      <c r="Q594" s="45"/>
      <c r="R594" s="45"/>
      <c r="S594" s="45"/>
      <c r="T594" s="46"/>
      <c r="U594" s="297"/>
      <c r="V594" s="297"/>
      <c r="W594" s="297"/>
      <c r="X594" s="297"/>
      <c r="Y594" s="297"/>
      <c r="Z594" s="297"/>
      <c r="AA594" s="297"/>
      <c r="AB594" s="297"/>
      <c r="AC594" s="297"/>
      <c r="AD594" s="297"/>
      <c r="AE594" s="297"/>
      <c r="AT594" s="356" t="s">
        <v>347</v>
      </c>
      <c r="AU594" s="356" t="s">
        <v>75</v>
      </c>
    </row>
    <row r="595" spans="1:65" s="132" customFormat="1">
      <c r="B595" s="131"/>
      <c r="D595" s="126" t="s">
        <v>349</v>
      </c>
      <c r="E595" s="133" t="s">
        <v>16</v>
      </c>
      <c r="F595" s="134" t="s">
        <v>839</v>
      </c>
      <c r="H595" s="135">
        <v>3.625</v>
      </c>
      <c r="I595" s="353"/>
      <c r="L595" s="131"/>
      <c r="M595" s="136"/>
      <c r="N595" s="137"/>
      <c r="O595" s="137"/>
      <c r="P595" s="137"/>
      <c r="Q595" s="137"/>
      <c r="R595" s="137"/>
      <c r="S595" s="137"/>
      <c r="T595" s="138"/>
      <c r="AT595" s="133" t="s">
        <v>349</v>
      </c>
      <c r="AU595" s="133" t="s">
        <v>75</v>
      </c>
      <c r="AV595" s="132" t="s">
        <v>75</v>
      </c>
      <c r="AW595" s="132" t="s">
        <v>26</v>
      </c>
      <c r="AX595" s="132" t="s">
        <v>11</v>
      </c>
      <c r="AY595" s="133" t="s">
        <v>335</v>
      </c>
    </row>
    <row r="596" spans="1:65" s="360" customFormat="1" ht="16.5" customHeight="1">
      <c r="A596" s="297"/>
      <c r="B596" s="23"/>
      <c r="C596" s="116" t="s">
        <v>840</v>
      </c>
      <c r="D596" s="116" t="s">
        <v>338</v>
      </c>
      <c r="E596" s="117" t="s">
        <v>799</v>
      </c>
      <c r="F596" s="118" t="s">
        <v>800</v>
      </c>
      <c r="G596" s="119" t="s">
        <v>78</v>
      </c>
      <c r="H596" s="120">
        <v>3.625</v>
      </c>
      <c r="I596" s="351"/>
      <c r="J596" s="121">
        <f>ROUND(I596*H596,2)</f>
        <v>0</v>
      </c>
      <c r="K596" s="118" t="s">
        <v>341</v>
      </c>
      <c r="L596" s="23"/>
      <c r="M596" s="122" t="s">
        <v>16</v>
      </c>
      <c r="N596" s="123" t="s">
        <v>35</v>
      </c>
      <c r="O596" s="124">
        <v>7.6999999999999999E-2</v>
      </c>
      <c r="P596" s="124">
        <f>O596*H596</f>
        <v>0.27912500000000001</v>
      </c>
      <c r="Q596" s="124">
        <v>0</v>
      </c>
      <c r="R596" s="124">
        <f>Q596*H596</f>
        <v>0</v>
      </c>
      <c r="S596" s="124">
        <v>0</v>
      </c>
      <c r="T596" s="125">
        <f>S596*H596</f>
        <v>0</v>
      </c>
      <c r="U596" s="297"/>
      <c r="V596" s="297"/>
      <c r="W596" s="297"/>
      <c r="X596" s="297"/>
      <c r="Y596" s="297"/>
      <c r="Z596" s="297"/>
      <c r="AA596" s="297"/>
      <c r="AB596" s="297"/>
      <c r="AC596" s="297"/>
      <c r="AD596" s="297"/>
      <c r="AE596" s="297"/>
      <c r="AR596" s="383" t="s">
        <v>126</v>
      </c>
      <c r="AT596" s="383" t="s">
        <v>338</v>
      </c>
      <c r="AU596" s="383" t="s">
        <v>75</v>
      </c>
      <c r="AY596" s="356" t="s">
        <v>335</v>
      </c>
      <c r="BE596" s="384">
        <f>IF(N596="základní",J596,0)</f>
        <v>0</v>
      </c>
      <c r="BF596" s="384">
        <f>IF(N596="snížená",J596,0)</f>
        <v>0</v>
      </c>
      <c r="BG596" s="384">
        <f>IF(N596="zákl. přenesená",J596,0)</f>
        <v>0</v>
      </c>
      <c r="BH596" s="384">
        <f>IF(N596="sníž. přenesená",J596,0)</f>
        <v>0</v>
      </c>
      <c r="BI596" s="384">
        <f>IF(N596="nulová",J596,0)</f>
        <v>0</v>
      </c>
      <c r="BJ596" s="356" t="s">
        <v>68</v>
      </c>
      <c r="BK596" s="384">
        <f>ROUND(I596*H596,2)</f>
        <v>0</v>
      </c>
      <c r="BL596" s="356" t="s">
        <v>126</v>
      </c>
      <c r="BM596" s="383" t="s">
        <v>841</v>
      </c>
    </row>
    <row r="597" spans="1:65" s="360" customFormat="1">
      <c r="A597" s="297"/>
      <c r="B597" s="23"/>
      <c r="C597" s="297"/>
      <c r="D597" s="126" t="s">
        <v>343</v>
      </c>
      <c r="E597" s="297"/>
      <c r="F597" s="127" t="s">
        <v>802</v>
      </c>
      <c r="G597" s="297"/>
      <c r="H597" s="297"/>
      <c r="I597" s="352"/>
      <c r="J597" s="297"/>
      <c r="K597" s="297"/>
      <c r="L597" s="23"/>
      <c r="M597" s="128"/>
      <c r="N597" s="129"/>
      <c r="O597" s="45"/>
      <c r="P597" s="45"/>
      <c r="Q597" s="45"/>
      <c r="R597" s="45"/>
      <c r="S597" s="45"/>
      <c r="T597" s="46"/>
      <c r="U597" s="297"/>
      <c r="V597" s="297"/>
      <c r="W597" s="297"/>
      <c r="X597" s="297"/>
      <c r="Y597" s="297"/>
      <c r="Z597" s="297"/>
      <c r="AA597" s="297"/>
      <c r="AB597" s="297"/>
      <c r="AC597" s="297"/>
      <c r="AD597" s="297"/>
      <c r="AE597" s="297"/>
      <c r="AT597" s="356" t="s">
        <v>343</v>
      </c>
      <c r="AU597" s="356" t="s">
        <v>75</v>
      </c>
    </row>
    <row r="598" spans="1:65" s="360" customFormat="1" ht="68.25">
      <c r="A598" s="297"/>
      <c r="B598" s="23"/>
      <c r="C598" s="297"/>
      <c r="D598" s="126" t="s">
        <v>345</v>
      </c>
      <c r="E598" s="297"/>
      <c r="F598" s="130" t="s">
        <v>346</v>
      </c>
      <c r="G598" s="297"/>
      <c r="H598" s="297"/>
      <c r="I598" s="352"/>
      <c r="J598" s="297"/>
      <c r="K598" s="297"/>
      <c r="L598" s="23"/>
      <c r="M598" s="128"/>
      <c r="N598" s="129"/>
      <c r="O598" s="45"/>
      <c r="P598" s="45"/>
      <c r="Q598" s="45"/>
      <c r="R598" s="45"/>
      <c r="S598" s="45"/>
      <c r="T598" s="46"/>
      <c r="U598" s="297"/>
      <c r="V598" s="297"/>
      <c r="W598" s="297"/>
      <c r="X598" s="297"/>
      <c r="Y598" s="297"/>
      <c r="Z598" s="297"/>
      <c r="AA598" s="297"/>
      <c r="AB598" s="297"/>
      <c r="AC598" s="297"/>
      <c r="AD598" s="297"/>
      <c r="AE598" s="297"/>
      <c r="AT598" s="356" t="s">
        <v>345</v>
      </c>
      <c r="AU598" s="356" t="s">
        <v>75</v>
      </c>
    </row>
    <row r="599" spans="1:65" s="360" customFormat="1" ht="19.5">
      <c r="A599" s="297"/>
      <c r="B599" s="23"/>
      <c r="C599" s="297"/>
      <c r="D599" s="126" t="s">
        <v>347</v>
      </c>
      <c r="E599" s="297"/>
      <c r="F599" s="130" t="s">
        <v>842</v>
      </c>
      <c r="G599" s="297"/>
      <c r="H599" s="297"/>
      <c r="I599" s="352"/>
      <c r="J599" s="297"/>
      <c r="K599" s="297"/>
      <c r="L599" s="23"/>
      <c r="M599" s="128"/>
      <c r="N599" s="129"/>
      <c r="O599" s="45"/>
      <c r="P599" s="45"/>
      <c r="Q599" s="45"/>
      <c r="R599" s="45"/>
      <c r="S599" s="45"/>
      <c r="T599" s="46"/>
      <c r="U599" s="297"/>
      <c r="V599" s="297"/>
      <c r="W599" s="297"/>
      <c r="X599" s="297"/>
      <c r="Y599" s="297"/>
      <c r="Z599" s="297"/>
      <c r="AA599" s="297"/>
      <c r="AB599" s="297"/>
      <c r="AC599" s="297"/>
      <c r="AD599" s="297"/>
      <c r="AE599" s="297"/>
      <c r="AT599" s="356" t="s">
        <v>347</v>
      </c>
      <c r="AU599" s="356" t="s">
        <v>75</v>
      </c>
    </row>
    <row r="600" spans="1:65" s="132" customFormat="1">
      <c r="B600" s="131"/>
      <c r="D600" s="126" t="s">
        <v>349</v>
      </c>
      <c r="E600" s="133" t="s">
        <v>16</v>
      </c>
      <c r="F600" s="134" t="s">
        <v>839</v>
      </c>
      <c r="H600" s="135">
        <v>3.625</v>
      </c>
      <c r="I600" s="353"/>
      <c r="L600" s="131"/>
      <c r="M600" s="136"/>
      <c r="N600" s="137"/>
      <c r="O600" s="137"/>
      <c r="P600" s="137"/>
      <c r="Q600" s="137"/>
      <c r="R600" s="137"/>
      <c r="S600" s="137"/>
      <c r="T600" s="138"/>
      <c r="AT600" s="133" t="s">
        <v>349</v>
      </c>
      <c r="AU600" s="133" t="s">
        <v>75</v>
      </c>
      <c r="AV600" s="132" t="s">
        <v>75</v>
      </c>
      <c r="AW600" s="132" t="s">
        <v>26</v>
      </c>
      <c r="AX600" s="132" t="s">
        <v>11</v>
      </c>
      <c r="AY600" s="133" t="s">
        <v>335</v>
      </c>
    </row>
    <row r="601" spans="1:65" s="106" customFormat="1" ht="22.9" customHeight="1">
      <c r="B601" s="105"/>
      <c r="D601" s="107" t="s">
        <v>63</v>
      </c>
      <c r="E601" s="114" t="s">
        <v>843</v>
      </c>
      <c r="F601" s="114" t="s">
        <v>844</v>
      </c>
      <c r="I601" s="354"/>
      <c r="J601" s="115">
        <f>BK601</f>
        <v>0</v>
      </c>
      <c r="L601" s="105"/>
      <c r="M601" s="110"/>
      <c r="N601" s="111"/>
      <c r="O601" s="111"/>
      <c r="P601" s="112">
        <f>SUM(P602:P628)</f>
        <v>1.4482971599999996</v>
      </c>
      <c r="Q601" s="111"/>
      <c r="R601" s="112">
        <f>SUM(R602:R628)</f>
        <v>6.1799999999999998E-5</v>
      </c>
      <c r="S601" s="111"/>
      <c r="T601" s="113">
        <f>SUM(T602:T628)</f>
        <v>0</v>
      </c>
      <c r="AR601" s="107" t="s">
        <v>68</v>
      </c>
      <c r="AT601" s="381" t="s">
        <v>63</v>
      </c>
      <c r="AU601" s="381" t="s">
        <v>68</v>
      </c>
      <c r="AY601" s="107" t="s">
        <v>335</v>
      </c>
      <c r="BK601" s="382">
        <f>SUM(BK602:BK628)</f>
        <v>0</v>
      </c>
    </row>
    <row r="602" spans="1:65" s="360" customFormat="1" ht="24">
      <c r="A602" s="297"/>
      <c r="B602" s="23"/>
      <c r="C602" s="116" t="s">
        <v>845</v>
      </c>
      <c r="D602" s="116" t="s">
        <v>338</v>
      </c>
      <c r="E602" s="117" t="s">
        <v>424</v>
      </c>
      <c r="F602" s="118" t="s">
        <v>425</v>
      </c>
      <c r="G602" s="119" t="s">
        <v>426</v>
      </c>
      <c r="H602" s="120">
        <v>6.0000000000000002E-5</v>
      </c>
      <c r="I602" s="351"/>
      <c r="J602" s="121">
        <f>ROUND(I602*H602,2)</f>
        <v>0</v>
      </c>
      <c r="K602" s="118" t="s">
        <v>341</v>
      </c>
      <c r="L602" s="23"/>
      <c r="M602" s="122" t="s">
        <v>16</v>
      </c>
      <c r="N602" s="123" t="s">
        <v>35</v>
      </c>
      <c r="O602" s="124">
        <v>94.286000000000001</v>
      </c>
      <c r="P602" s="124">
        <f>O602*H602</f>
        <v>5.6571600000000005E-3</v>
      </c>
      <c r="Q602" s="124">
        <v>0</v>
      </c>
      <c r="R602" s="124">
        <f>Q602*H602</f>
        <v>0</v>
      </c>
      <c r="S602" s="124">
        <v>0</v>
      </c>
      <c r="T602" s="125">
        <f>S602*H602</f>
        <v>0</v>
      </c>
      <c r="U602" s="297"/>
      <c r="V602" s="297"/>
      <c r="W602" s="297"/>
      <c r="X602" s="297"/>
      <c r="Y602" s="297"/>
      <c r="Z602" s="297"/>
      <c r="AA602" s="297"/>
      <c r="AB602" s="297"/>
      <c r="AC602" s="297"/>
      <c r="AD602" s="297"/>
      <c r="AE602" s="297"/>
      <c r="AR602" s="383" t="s">
        <v>126</v>
      </c>
      <c r="AT602" s="383" t="s">
        <v>338</v>
      </c>
      <c r="AU602" s="383" t="s">
        <v>75</v>
      </c>
      <c r="AY602" s="356" t="s">
        <v>335</v>
      </c>
      <c r="BE602" s="384">
        <f>IF(N602="základní",J602,0)</f>
        <v>0</v>
      </c>
      <c r="BF602" s="384">
        <f>IF(N602="snížená",J602,0)</f>
        <v>0</v>
      </c>
      <c r="BG602" s="384">
        <f>IF(N602="zákl. přenesená",J602,0)</f>
        <v>0</v>
      </c>
      <c r="BH602" s="384">
        <f>IF(N602="sníž. přenesená",J602,0)</f>
        <v>0</v>
      </c>
      <c r="BI602" s="384">
        <f>IF(N602="nulová",J602,0)</f>
        <v>0</v>
      </c>
      <c r="BJ602" s="356" t="s">
        <v>68</v>
      </c>
      <c r="BK602" s="384">
        <f>ROUND(I602*H602,2)</f>
        <v>0</v>
      </c>
      <c r="BL602" s="356" t="s">
        <v>126</v>
      </c>
      <c r="BM602" s="383" t="s">
        <v>846</v>
      </c>
    </row>
    <row r="603" spans="1:65" s="360" customFormat="1" ht="19.5">
      <c r="A603" s="297"/>
      <c r="B603" s="23"/>
      <c r="C603" s="297"/>
      <c r="D603" s="126" t="s">
        <v>343</v>
      </c>
      <c r="E603" s="297"/>
      <c r="F603" s="127" t="s">
        <v>427</v>
      </c>
      <c r="G603" s="297"/>
      <c r="H603" s="297"/>
      <c r="I603" s="352"/>
      <c r="J603" s="297"/>
      <c r="K603" s="297"/>
      <c r="L603" s="23"/>
      <c r="M603" s="128"/>
      <c r="N603" s="129"/>
      <c r="O603" s="45"/>
      <c r="P603" s="45"/>
      <c r="Q603" s="45"/>
      <c r="R603" s="45"/>
      <c r="S603" s="45"/>
      <c r="T603" s="46"/>
      <c r="U603" s="297"/>
      <c r="V603" s="297"/>
      <c r="W603" s="297"/>
      <c r="X603" s="297"/>
      <c r="Y603" s="297"/>
      <c r="Z603" s="297"/>
      <c r="AA603" s="297"/>
      <c r="AB603" s="297"/>
      <c r="AC603" s="297"/>
      <c r="AD603" s="297"/>
      <c r="AE603" s="297"/>
      <c r="AT603" s="356" t="s">
        <v>343</v>
      </c>
      <c r="AU603" s="356" t="s">
        <v>75</v>
      </c>
    </row>
    <row r="604" spans="1:65" s="360" customFormat="1" ht="68.25">
      <c r="A604" s="297"/>
      <c r="B604" s="23"/>
      <c r="C604" s="297"/>
      <c r="D604" s="126" t="s">
        <v>345</v>
      </c>
      <c r="E604" s="297"/>
      <c r="F604" s="130" t="s">
        <v>428</v>
      </c>
      <c r="G604" s="297"/>
      <c r="H604" s="297"/>
      <c r="I604" s="352"/>
      <c r="J604" s="297"/>
      <c r="K604" s="297"/>
      <c r="L604" s="23"/>
      <c r="M604" s="128"/>
      <c r="N604" s="129"/>
      <c r="O604" s="45"/>
      <c r="P604" s="45"/>
      <c r="Q604" s="45"/>
      <c r="R604" s="45"/>
      <c r="S604" s="45"/>
      <c r="T604" s="46"/>
      <c r="U604" s="297"/>
      <c r="V604" s="297"/>
      <c r="W604" s="297"/>
      <c r="X604" s="297"/>
      <c r="Y604" s="297"/>
      <c r="Z604" s="297"/>
      <c r="AA604" s="297"/>
      <c r="AB604" s="297"/>
      <c r="AC604" s="297"/>
      <c r="AD604" s="297"/>
      <c r="AE604" s="297"/>
      <c r="AT604" s="356" t="s">
        <v>345</v>
      </c>
      <c r="AU604" s="356" t="s">
        <v>75</v>
      </c>
    </row>
    <row r="605" spans="1:65" s="360" customFormat="1" ht="19.5">
      <c r="A605" s="297"/>
      <c r="B605" s="23"/>
      <c r="C605" s="297"/>
      <c r="D605" s="126" t="s">
        <v>347</v>
      </c>
      <c r="E605" s="297"/>
      <c r="F605" s="130" t="s">
        <v>825</v>
      </c>
      <c r="G605" s="297"/>
      <c r="H605" s="297"/>
      <c r="I605" s="352"/>
      <c r="J605" s="297"/>
      <c r="K605" s="297"/>
      <c r="L605" s="23"/>
      <c r="M605" s="128"/>
      <c r="N605" s="129"/>
      <c r="O605" s="45"/>
      <c r="P605" s="45"/>
      <c r="Q605" s="45"/>
      <c r="R605" s="45"/>
      <c r="S605" s="45"/>
      <c r="T605" s="46"/>
      <c r="U605" s="297"/>
      <c r="V605" s="297"/>
      <c r="W605" s="297"/>
      <c r="X605" s="297"/>
      <c r="Y605" s="297"/>
      <c r="Z605" s="297"/>
      <c r="AA605" s="297"/>
      <c r="AB605" s="297"/>
      <c r="AC605" s="297"/>
      <c r="AD605" s="297"/>
      <c r="AE605" s="297"/>
      <c r="AT605" s="356" t="s">
        <v>347</v>
      </c>
      <c r="AU605" s="356" t="s">
        <v>75</v>
      </c>
    </row>
    <row r="606" spans="1:65" s="132" customFormat="1">
      <c r="B606" s="131"/>
      <c r="D606" s="126" t="s">
        <v>349</v>
      </c>
      <c r="E606" s="133" t="s">
        <v>16</v>
      </c>
      <c r="F606" s="134" t="s">
        <v>847</v>
      </c>
      <c r="H606" s="135">
        <v>6.0000000000000002E-5</v>
      </c>
      <c r="I606" s="353"/>
      <c r="L606" s="131"/>
      <c r="M606" s="136"/>
      <c r="N606" s="137"/>
      <c r="O606" s="137"/>
      <c r="P606" s="137"/>
      <c r="Q606" s="137"/>
      <c r="R606" s="137"/>
      <c r="S606" s="137"/>
      <c r="T606" s="138"/>
      <c r="AT606" s="133" t="s">
        <v>349</v>
      </c>
      <c r="AU606" s="133" t="s">
        <v>75</v>
      </c>
      <c r="AV606" s="132" t="s">
        <v>75</v>
      </c>
      <c r="AW606" s="132" t="s">
        <v>26</v>
      </c>
      <c r="AX606" s="132" t="s">
        <v>11</v>
      </c>
      <c r="AY606" s="133" t="s">
        <v>335</v>
      </c>
    </row>
    <row r="607" spans="1:65" s="360" customFormat="1" ht="24">
      <c r="A607" s="297"/>
      <c r="B607" s="23"/>
      <c r="C607" s="139" t="s">
        <v>848</v>
      </c>
      <c r="D607" s="139" t="s">
        <v>365</v>
      </c>
      <c r="E607" s="140" t="s">
        <v>781</v>
      </c>
      <c r="F607" s="141" t="s">
        <v>782</v>
      </c>
      <c r="G607" s="142" t="s">
        <v>431</v>
      </c>
      <c r="H607" s="143">
        <v>6.1800000000000001E-2</v>
      </c>
      <c r="I607" s="355"/>
      <c r="J607" s="144">
        <f>ROUND(I607*H607,2)</f>
        <v>0</v>
      </c>
      <c r="K607" s="141" t="s">
        <v>16</v>
      </c>
      <c r="L607" s="385"/>
      <c r="M607" s="145" t="s">
        <v>16</v>
      </c>
      <c r="N607" s="146" t="s">
        <v>35</v>
      </c>
      <c r="O607" s="124">
        <v>0</v>
      </c>
      <c r="P607" s="124">
        <f>O607*H607</f>
        <v>0</v>
      </c>
      <c r="Q607" s="124">
        <v>1E-3</v>
      </c>
      <c r="R607" s="124">
        <f>Q607*H607</f>
        <v>6.1799999999999998E-5</v>
      </c>
      <c r="S607" s="124">
        <v>0</v>
      </c>
      <c r="T607" s="125">
        <f>S607*H607</f>
        <v>0</v>
      </c>
      <c r="U607" s="297"/>
      <c r="V607" s="297"/>
      <c r="W607" s="297"/>
      <c r="X607" s="297"/>
      <c r="Y607" s="297"/>
      <c r="Z607" s="297"/>
      <c r="AA607" s="297"/>
      <c r="AB607" s="297"/>
      <c r="AC607" s="297"/>
      <c r="AD607" s="297"/>
      <c r="AE607" s="297"/>
      <c r="AR607" s="383" t="s">
        <v>368</v>
      </c>
      <c r="AT607" s="383" t="s">
        <v>365</v>
      </c>
      <c r="AU607" s="383" t="s">
        <v>75</v>
      </c>
      <c r="AY607" s="356" t="s">
        <v>335</v>
      </c>
      <c r="BE607" s="384">
        <f>IF(N607="základní",J607,0)</f>
        <v>0</v>
      </c>
      <c r="BF607" s="384">
        <f>IF(N607="snížená",J607,0)</f>
        <v>0</v>
      </c>
      <c r="BG607" s="384">
        <f>IF(N607="zákl. přenesená",J607,0)</f>
        <v>0</v>
      </c>
      <c r="BH607" s="384">
        <f>IF(N607="sníž. přenesená",J607,0)</f>
        <v>0</v>
      </c>
      <c r="BI607" s="384">
        <f>IF(N607="nulová",J607,0)</f>
        <v>0</v>
      </c>
      <c r="BJ607" s="356" t="s">
        <v>68</v>
      </c>
      <c r="BK607" s="384">
        <f>ROUND(I607*H607,2)</f>
        <v>0</v>
      </c>
      <c r="BL607" s="356" t="s">
        <v>126</v>
      </c>
      <c r="BM607" s="383" t="s">
        <v>849</v>
      </c>
    </row>
    <row r="608" spans="1:65" s="360" customFormat="1" ht="19.5">
      <c r="A608" s="297"/>
      <c r="B608" s="23"/>
      <c r="C608" s="297"/>
      <c r="D608" s="126" t="s">
        <v>343</v>
      </c>
      <c r="E608" s="297"/>
      <c r="F608" s="127" t="s">
        <v>784</v>
      </c>
      <c r="G608" s="297"/>
      <c r="H608" s="297"/>
      <c r="I608" s="352"/>
      <c r="J608" s="297"/>
      <c r="K608" s="297"/>
      <c r="L608" s="23"/>
      <c r="M608" s="128"/>
      <c r="N608" s="129"/>
      <c r="O608" s="45"/>
      <c r="P608" s="45"/>
      <c r="Q608" s="45"/>
      <c r="R608" s="45"/>
      <c r="S608" s="45"/>
      <c r="T608" s="46"/>
      <c r="U608" s="297"/>
      <c r="V608" s="297"/>
      <c r="W608" s="297"/>
      <c r="X608" s="297"/>
      <c r="Y608" s="297"/>
      <c r="Z608" s="297"/>
      <c r="AA608" s="297"/>
      <c r="AB608" s="297"/>
      <c r="AC608" s="297"/>
      <c r="AD608" s="297"/>
      <c r="AE608" s="297"/>
      <c r="AT608" s="356" t="s">
        <v>343</v>
      </c>
      <c r="AU608" s="356" t="s">
        <v>75</v>
      </c>
    </row>
    <row r="609" spans="1:65" s="360" customFormat="1" ht="19.5">
      <c r="A609" s="297"/>
      <c r="B609" s="23"/>
      <c r="C609" s="297"/>
      <c r="D609" s="126" t="s">
        <v>347</v>
      </c>
      <c r="E609" s="297"/>
      <c r="F609" s="130" t="s">
        <v>825</v>
      </c>
      <c r="G609" s="297"/>
      <c r="H609" s="297"/>
      <c r="I609" s="352"/>
      <c r="J609" s="297"/>
      <c r="K609" s="297"/>
      <c r="L609" s="23"/>
      <c r="M609" s="128"/>
      <c r="N609" s="129"/>
      <c r="O609" s="45"/>
      <c r="P609" s="45"/>
      <c r="Q609" s="45"/>
      <c r="R609" s="45"/>
      <c r="S609" s="45"/>
      <c r="T609" s="46"/>
      <c r="U609" s="297"/>
      <c r="V609" s="297"/>
      <c r="W609" s="297"/>
      <c r="X609" s="297"/>
      <c r="Y609" s="297"/>
      <c r="Z609" s="297"/>
      <c r="AA609" s="297"/>
      <c r="AB609" s="297"/>
      <c r="AC609" s="297"/>
      <c r="AD609" s="297"/>
      <c r="AE609" s="297"/>
      <c r="AT609" s="356" t="s">
        <v>347</v>
      </c>
      <c r="AU609" s="356" t="s">
        <v>75</v>
      </c>
    </row>
    <row r="610" spans="1:65" s="132" customFormat="1">
      <c r="B610" s="131"/>
      <c r="D610" s="126" t="s">
        <v>349</v>
      </c>
      <c r="E610" s="133" t="s">
        <v>16</v>
      </c>
      <c r="F610" s="134" t="s">
        <v>850</v>
      </c>
      <c r="H610" s="135">
        <v>6.1800000000000001E-2</v>
      </c>
      <c r="I610" s="353"/>
      <c r="L610" s="131"/>
      <c r="M610" s="136"/>
      <c r="N610" s="137"/>
      <c r="O610" s="137"/>
      <c r="P610" s="137"/>
      <c r="Q610" s="137"/>
      <c r="R610" s="137"/>
      <c r="S610" s="137"/>
      <c r="T610" s="138"/>
      <c r="AT610" s="133" t="s">
        <v>349</v>
      </c>
      <c r="AU610" s="133" t="s">
        <v>75</v>
      </c>
      <c r="AV610" s="132" t="s">
        <v>75</v>
      </c>
      <c r="AW610" s="132" t="s">
        <v>26</v>
      </c>
      <c r="AX610" s="132" t="s">
        <v>11</v>
      </c>
      <c r="AY610" s="133" t="s">
        <v>335</v>
      </c>
    </row>
    <row r="611" spans="1:65" s="360" customFormat="1" ht="16.5" customHeight="1">
      <c r="A611" s="297"/>
      <c r="B611" s="23"/>
      <c r="C611" s="116" t="s">
        <v>851</v>
      </c>
      <c r="D611" s="116" t="s">
        <v>338</v>
      </c>
      <c r="E611" s="117" t="s">
        <v>354</v>
      </c>
      <c r="F611" s="118" t="s">
        <v>355</v>
      </c>
      <c r="G611" s="119" t="s">
        <v>356</v>
      </c>
      <c r="H611" s="120">
        <v>0.24</v>
      </c>
      <c r="I611" s="351"/>
      <c r="J611" s="121">
        <f>ROUND(I611*H611,2)</f>
        <v>0</v>
      </c>
      <c r="K611" s="118" t="s">
        <v>341</v>
      </c>
      <c r="L611" s="23"/>
      <c r="M611" s="122" t="s">
        <v>16</v>
      </c>
      <c r="N611" s="123" t="s">
        <v>35</v>
      </c>
      <c r="O611" s="124">
        <v>1.196</v>
      </c>
      <c r="P611" s="124">
        <f>O611*H611</f>
        <v>0.28703999999999996</v>
      </c>
      <c r="Q611" s="124">
        <v>0</v>
      </c>
      <c r="R611" s="124">
        <f>Q611*H611</f>
        <v>0</v>
      </c>
      <c r="S611" s="124">
        <v>0</v>
      </c>
      <c r="T611" s="125">
        <f>S611*H611</f>
        <v>0</v>
      </c>
      <c r="U611" s="297"/>
      <c r="V611" s="297"/>
      <c r="W611" s="297"/>
      <c r="X611" s="297"/>
      <c r="Y611" s="297"/>
      <c r="Z611" s="297"/>
      <c r="AA611" s="297"/>
      <c r="AB611" s="297"/>
      <c r="AC611" s="297"/>
      <c r="AD611" s="297"/>
      <c r="AE611" s="297"/>
      <c r="AR611" s="383" t="s">
        <v>126</v>
      </c>
      <c r="AT611" s="383" t="s">
        <v>338</v>
      </c>
      <c r="AU611" s="383" t="s">
        <v>75</v>
      </c>
      <c r="AY611" s="356" t="s">
        <v>335</v>
      </c>
      <c r="BE611" s="384">
        <f>IF(N611="základní",J611,0)</f>
        <v>0</v>
      </c>
      <c r="BF611" s="384">
        <f>IF(N611="snížená",J611,0)</f>
        <v>0</v>
      </c>
      <c r="BG611" s="384">
        <f>IF(N611="zákl. přenesená",J611,0)</f>
        <v>0</v>
      </c>
      <c r="BH611" s="384">
        <f>IF(N611="sníž. přenesená",J611,0)</f>
        <v>0</v>
      </c>
      <c r="BI611" s="384">
        <f>IF(N611="nulová",J611,0)</f>
        <v>0</v>
      </c>
      <c r="BJ611" s="356" t="s">
        <v>68</v>
      </c>
      <c r="BK611" s="384">
        <f>ROUND(I611*H611,2)</f>
        <v>0</v>
      </c>
      <c r="BL611" s="356" t="s">
        <v>126</v>
      </c>
      <c r="BM611" s="383" t="s">
        <v>852</v>
      </c>
    </row>
    <row r="612" spans="1:65" s="360" customFormat="1">
      <c r="A612" s="297"/>
      <c r="B612" s="23"/>
      <c r="C612" s="297"/>
      <c r="D612" s="126" t="s">
        <v>343</v>
      </c>
      <c r="E612" s="297"/>
      <c r="F612" s="127" t="s">
        <v>358</v>
      </c>
      <c r="G612" s="297"/>
      <c r="H612" s="297"/>
      <c r="I612" s="352"/>
      <c r="J612" s="297"/>
      <c r="K612" s="297"/>
      <c r="L612" s="23"/>
      <c r="M612" s="128"/>
      <c r="N612" s="129"/>
      <c r="O612" s="45"/>
      <c r="P612" s="45"/>
      <c r="Q612" s="45"/>
      <c r="R612" s="45"/>
      <c r="S612" s="45"/>
      <c r="T612" s="46"/>
      <c r="U612" s="297"/>
      <c r="V612" s="297"/>
      <c r="W612" s="297"/>
      <c r="X612" s="297"/>
      <c r="Y612" s="297"/>
      <c r="Z612" s="297"/>
      <c r="AA612" s="297"/>
      <c r="AB612" s="297"/>
      <c r="AC612" s="297"/>
      <c r="AD612" s="297"/>
      <c r="AE612" s="297"/>
      <c r="AT612" s="356" t="s">
        <v>343</v>
      </c>
      <c r="AU612" s="356" t="s">
        <v>75</v>
      </c>
    </row>
    <row r="613" spans="1:65" s="360" customFormat="1" ht="19.5">
      <c r="A613" s="297"/>
      <c r="B613" s="23"/>
      <c r="C613" s="297"/>
      <c r="D613" s="126" t="s">
        <v>347</v>
      </c>
      <c r="E613" s="297"/>
      <c r="F613" s="130" t="s">
        <v>853</v>
      </c>
      <c r="G613" s="297"/>
      <c r="H613" s="297"/>
      <c r="I613" s="352"/>
      <c r="J613" s="297"/>
      <c r="K613" s="297"/>
      <c r="L613" s="23"/>
      <c r="M613" s="128"/>
      <c r="N613" s="129"/>
      <c r="O613" s="45"/>
      <c r="P613" s="45"/>
      <c r="Q613" s="45"/>
      <c r="R613" s="45"/>
      <c r="S613" s="45"/>
      <c r="T613" s="46"/>
      <c r="U613" s="297"/>
      <c r="V613" s="297"/>
      <c r="W613" s="297"/>
      <c r="X613" s="297"/>
      <c r="Y613" s="297"/>
      <c r="Z613" s="297"/>
      <c r="AA613" s="297"/>
      <c r="AB613" s="297"/>
      <c r="AC613" s="297"/>
      <c r="AD613" s="297"/>
      <c r="AE613" s="297"/>
      <c r="AT613" s="356" t="s">
        <v>347</v>
      </c>
      <c r="AU613" s="356" t="s">
        <v>75</v>
      </c>
    </row>
    <row r="614" spans="1:65" s="132" customFormat="1">
      <c r="B614" s="131"/>
      <c r="D614" s="126" t="s">
        <v>349</v>
      </c>
      <c r="E614" s="133" t="s">
        <v>16</v>
      </c>
      <c r="F614" s="134" t="s">
        <v>854</v>
      </c>
      <c r="H614" s="135">
        <v>0.24</v>
      </c>
      <c r="I614" s="353"/>
      <c r="L614" s="131"/>
      <c r="M614" s="136"/>
      <c r="N614" s="137"/>
      <c r="O614" s="137"/>
      <c r="P614" s="137"/>
      <c r="Q614" s="137"/>
      <c r="R614" s="137"/>
      <c r="S614" s="137"/>
      <c r="T614" s="138"/>
      <c r="AT614" s="133" t="s">
        <v>349</v>
      </c>
      <c r="AU614" s="133" t="s">
        <v>75</v>
      </c>
      <c r="AV614" s="132" t="s">
        <v>75</v>
      </c>
      <c r="AW614" s="132" t="s">
        <v>26</v>
      </c>
      <c r="AX614" s="132" t="s">
        <v>11</v>
      </c>
      <c r="AY614" s="133" t="s">
        <v>335</v>
      </c>
    </row>
    <row r="615" spans="1:65" s="360" customFormat="1" ht="16.5" customHeight="1">
      <c r="A615" s="297"/>
      <c r="B615" s="23"/>
      <c r="C615" s="116" t="s">
        <v>855</v>
      </c>
      <c r="D615" s="116" t="s">
        <v>338</v>
      </c>
      <c r="E615" s="117" t="s">
        <v>791</v>
      </c>
      <c r="F615" s="118" t="s">
        <v>792</v>
      </c>
      <c r="G615" s="119" t="s">
        <v>356</v>
      </c>
      <c r="H615" s="120">
        <v>0.24</v>
      </c>
      <c r="I615" s="351"/>
      <c r="J615" s="121">
        <f>ROUND(I615*H615,2)</f>
        <v>0</v>
      </c>
      <c r="K615" s="118" t="s">
        <v>341</v>
      </c>
      <c r="L615" s="23"/>
      <c r="M615" s="122" t="s">
        <v>16</v>
      </c>
      <c r="N615" s="123" t="s">
        <v>35</v>
      </c>
      <c r="O615" s="124">
        <v>4.5599999999999996</v>
      </c>
      <c r="P615" s="124">
        <f>O615*H615</f>
        <v>1.0943999999999998</v>
      </c>
      <c r="Q615" s="124">
        <v>0</v>
      </c>
      <c r="R615" s="124">
        <f>Q615*H615</f>
        <v>0</v>
      </c>
      <c r="S615" s="124">
        <v>0</v>
      </c>
      <c r="T615" s="125">
        <f>S615*H615</f>
        <v>0</v>
      </c>
      <c r="U615" s="297"/>
      <c r="V615" s="297"/>
      <c r="W615" s="297"/>
      <c r="X615" s="297"/>
      <c r="Y615" s="297"/>
      <c r="Z615" s="297"/>
      <c r="AA615" s="297"/>
      <c r="AB615" s="297"/>
      <c r="AC615" s="297"/>
      <c r="AD615" s="297"/>
      <c r="AE615" s="297"/>
      <c r="AR615" s="383" t="s">
        <v>126</v>
      </c>
      <c r="AT615" s="383" t="s">
        <v>338</v>
      </c>
      <c r="AU615" s="383" t="s">
        <v>75</v>
      </c>
      <c r="AY615" s="356" t="s">
        <v>335</v>
      </c>
      <c r="BE615" s="384">
        <f>IF(N615="základní",J615,0)</f>
        <v>0</v>
      </c>
      <c r="BF615" s="384">
        <f>IF(N615="snížená",J615,0)</f>
        <v>0</v>
      </c>
      <c r="BG615" s="384">
        <f>IF(N615="zákl. přenesená",J615,0)</f>
        <v>0</v>
      </c>
      <c r="BH615" s="384">
        <f>IF(N615="sníž. přenesená",J615,0)</f>
        <v>0</v>
      </c>
      <c r="BI615" s="384">
        <f>IF(N615="nulová",J615,0)</f>
        <v>0</v>
      </c>
      <c r="BJ615" s="356" t="s">
        <v>68</v>
      </c>
      <c r="BK615" s="384">
        <f>ROUND(I615*H615,2)</f>
        <v>0</v>
      </c>
      <c r="BL615" s="356" t="s">
        <v>126</v>
      </c>
      <c r="BM615" s="383" t="s">
        <v>856</v>
      </c>
    </row>
    <row r="616" spans="1:65" s="360" customFormat="1" ht="19.5">
      <c r="A616" s="297"/>
      <c r="B616" s="23"/>
      <c r="C616" s="297"/>
      <c r="D616" s="126" t="s">
        <v>343</v>
      </c>
      <c r="E616" s="297"/>
      <c r="F616" s="127" t="s">
        <v>794</v>
      </c>
      <c r="G616" s="297"/>
      <c r="H616" s="297"/>
      <c r="I616" s="352"/>
      <c r="J616" s="297"/>
      <c r="K616" s="297"/>
      <c r="L616" s="23"/>
      <c r="M616" s="128"/>
      <c r="N616" s="129"/>
      <c r="O616" s="45"/>
      <c r="P616" s="45"/>
      <c r="Q616" s="45"/>
      <c r="R616" s="45"/>
      <c r="S616" s="45"/>
      <c r="T616" s="46"/>
      <c r="U616" s="297"/>
      <c r="V616" s="297"/>
      <c r="W616" s="297"/>
      <c r="X616" s="297"/>
      <c r="Y616" s="297"/>
      <c r="Z616" s="297"/>
      <c r="AA616" s="297"/>
      <c r="AB616" s="297"/>
      <c r="AC616" s="297"/>
      <c r="AD616" s="297"/>
      <c r="AE616" s="297"/>
      <c r="AT616" s="356" t="s">
        <v>343</v>
      </c>
      <c r="AU616" s="356" t="s">
        <v>75</v>
      </c>
    </row>
    <row r="617" spans="1:65" s="360" customFormat="1" ht="19.5">
      <c r="A617" s="297"/>
      <c r="B617" s="23"/>
      <c r="C617" s="297"/>
      <c r="D617" s="126" t="s">
        <v>347</v>
      </c>
      <c r="E617" s="297"/>
      <c r="F617" s="130" t="s">
        <v>853</v>
      </c>
      <c r="G617" s="297"/>
      <c r="H617" s="297"/>
      <c r="I617" s="352"/>
      <c r="J617" s="297"/>
      <c r="K617" s="297"/>
      <c r="L617" s="23"/>
      <c r="M617" s="128"/>
      <c r="N617" s="129"/>
      <c r="O617" s="45"/>
      <c r="P617" s="45"/>
      <c r="Q617" s="45"/>
      <c r="R617" s="45"/>
      <c r="S617" s="45"/>
      <c r="T617" s="46"/>
      <c r="U617" s="297"/>
      <c r="V617" s="297"/>
      <c r="W617" s="297"/>
      <c r="X617" s="297"/>
      <c r="Y617" s="297"/>
      <c r="Z617" s="297"/>
      <c r="AA617" s="297"/>
      <c r="AB617" s="297"/>
      <c r="AC617" s="297"/>
      <c r="AD617" s="297"/>
      <c r="AE617" s="297"/>
      <c r="AT617" s="356" t="s">
        <v>347</v>
      </c>
      <c r="AU617" s="356" t="s">
        <v>75</v>
      </c>
    </row>
    <row r="618" spans="1:65" s="132" customFormat="1">
      <c r="B618" s="131"/>
      <c r="D618" s="126" t="s">
        <v>349</v>
      </c>
      <c r="E618" s="133" t="s">
        <v>16</v>
      </c>
      <c r="F618" s="134" t="s">
        <v>854</v>
      </c>
      <c r="H618" s="135">
        <v>0.24</v>
      </c>
      <c r="I618" s="353"/>
      <c r="L618" s="131"/>
      <c r="M618" s="136"/>
      <c r="N618" s="137"/>
      <c r="O618" s="137"/>
      <c r="P618" s="137"/>
      <c r="Q618" s="137"/>
      <c r="R618" s="137"/>
      <c r="S618" s="137"/>
      <c r="T618" s="138"/>
      <c r="AT618" s="133" t="s">
        <v>349</v>
      </c>
      <c r="AU618" s="133" t="s">
        <v>75</v>
      </c>
      <c r="AV618" s="132" t="s">
        <v>75</v>
      </c>
      <c r="AW618" s="132" t="s">
        <v>26</v>
      </c>
      <c r="AX618" s="132" t="s">
        <v>11</v>
      </c>
      <c r="AY618" s="133" t="s">
        <v>335</v>
      </c>
    </row>
    <row r="619" spans="1:65" s="360" customFormat="1" ht="24">
      <c r="A619" s="297"/>
      <c r="B619" s="23"/>
      <c r="C619" s="116" t="s">
        <v>857</v>
      </c>
      <c r="D619" s="116" t="s">
        <v>338</v>
      </c>
      <c r="E619" s="117" t="s">
        <v>635</v>
      </c>
      <c r="F619" s="118" t="s">
        <v>636</v>
      </c>
      <c r="G619" s="119" t="s">
        <v>78</v>
      </c>
      <c r="H619" s="120">
        <v>0.3</v>
      </c>
      <c r="I619" s="351"/>
      <c r="J619" s="121">
        <f>ROUND(I619*H619,2)</f>
        <v>0</v>
      </c>
      <c r="K619" s="118" t="s">
        <v>341</v>
      </c>
      <c r="L619" s="23"/>
      <c r="M619" s="122" t="s">
        <v>16</v>
      </c>
      <c r="N619" s="123" t="s">
        <v>35</v>
      </c>
      <c r="O619" s="124">
        <v>0.127</v>
      </c>
      <c r="P619" s="124">
        <f>O619*H619</f>
        <v>3.8100000000000002E-2</v>
      </c>
      <c r="Q619" s="124">
        <v>0</v>
      </c>
      <c r="R619" s="124">
        <f>Q619*H619</f>
        <v>0</v>
      </c>
      <c r="S619" s="124">
        <v>0</v>
      </c>
      <c r="T619" s="125">
        <f>S619*H619</f>
        <v>0</v>
      </c>
      <c r="U619" s="297"/>
      <c r="V619" s="297"/>
      <c r="W619" s="297"/>
      <c r="X619" s="297"/>
      <c r="Y619" s="297"/>
      <c r="Z619" s="297"/>
      <c r="AA619" s="297"/>
      <c r="AB619" s="297"/>
      <c r="AC619" s="297"/>
      <c r="AD619" s="297"/>
      <c r="AE619" s="297"/>
      <c r="AR619" s="383" t="s">
        <v>126</v>
      </c>
      <c r="AT619" s="383" t="s">
        <v>338</v>
      </c>
      <c r="AU619" s="383" t="s">
        <v>75</v>
      </c>
      <c r="AY619" s="356" t="s">
        <v>335</v>
      </c>
      <c r="BE619" s="384">
        <f>IF(N619="základní",J619,0)</f>
        <v>0</v>
      </c>
      <c r="BF619" s="384">
        <f>IF(N619="snížená",J619,0)</f>
        <v>0</v>
      </c>
      <c r="BG619" s="384">
        <f>IF(N619="zákl. přenesená",J619,0)</f>
        <v>0</v>
      </c>
      <c r="BH619" s="384">
        <f>IF(N619="sníž. přenesená",J619,0)</f>
        <v>0</v>
      </c>
      <c r="BI619" s="384">
        <f>IF(N619="nulová",J619,0)</f>
        <v>0</v>
      </c>
      <c r="BJ619" s="356" t="s">
        <v>68</v>
      </c>
      <c r="BK619" s="384">
        <f>ROUND(I619*H619,2)</f>
        <v>0</v>
      </c>
      <c r="BL619" s="356" t="s">
        <v>126</v>
      </c>
      <c r="BM619" s="383" t="s">
        <v>858</v>
      </c>
    </row>
    <row r="620" spans="1:65" s="360" customFormat="1">
      <c r="A620" s="297"/>
      <c r="B620" s="23"/>
      <c r="C620" s="297"/>
      <c r="D620" s="126" t="s">
        <v>343</v>
      </c>
      <c r="E620" s="297"/>
      <c r="F620" s="127" t="s">
        <v>638</v>
      </c>
      <c r="G620" s="297"/>
      <c r="H620" s="297"/>
      <c r="I620" s="352"/>
      <c r="J620" s="297"/>
      <c r="K620" s="297"/>
      <c r="L620" s="23"/>
      <c r="M620" s="128"/>
      <c r="N620" s="129"/>
      <c r="O620" s="45"/>
      <c r="P620" s="45"/>
      <c r="Q620" s="45"/>
      <c r="R620" s="45"/>
      <c r="S620" s="45"/>
      <c r="T620" s="46"/>
      <c r="U620" s="297"/>
      <c r="V620" s="297"/>
      <c r="W620" s="297"/>
      <c r="X620" s="297"/>
      <c r="Y620" s="297"/>
      <c r="Z620" s="297"/>
      <c r="AA620" s="297"/>
      <c r="AB620" s="297"/>
      <c r="AC620" s="297"/>
      <c r="AD620" s="297"/>
      <c r="AE620" s="297"/>
      <c r="AT620" s="356" t="s">
        <v>343</v>
      </c>
      <c r="AU620" s="356" t="s">
        <v>75</v>
      </c>
    </row>
    <row r="621" spans="1:65" s="360" customFormat="1" ht="68.25">
      <c r="A621" s="297"/>
      <c r="B621" s="23"/>
      <c r="C621" s="297"/>
      <c r="D621" s="126" t="s">
        <v>345</v>
      </c>
      <c r="E621" s="297"/>
      <c r="F621" s="130" t="s">
        <v>346</v>
      </c>
      <c r="G621" s="297"/>
      <c r="H621" s="297"/>
      <c r="I621" s="352"/>
      <c r="J621" s="297"/>
      <c r="K621" s="297"/>
      <c r="L621" s="23"/>
      <c r="M621" s="128"/>
      <c r="N621" s="129"/>
      <c r="O621" s="45"/>
      <c r="P621" s="45"/>
      <c r="Q621" s="45"/>
      <c r="R621" s="45"/>
      <c r="S621" s="45"/>
      <c r="T621" s="46"/>
      <c r="U621" s="297"/>
      <c r="V621" s="297"/>
      <c r="W621" s="297"/>
      <c r="X621" s="297"/>
      <c r="Y621" s="297"/>
      <c r="Z621" s="297"/>
      <c r="AA621" s="297"/>
      <c r="AB621" s="297"/>
      <c r="AC621" s="297"/>
      <c r="AD621" s="297"/>
      <c r="AE621" s="297"/>
      <c r="AT621" s="356" t="s">
        <v>345</v>
      </c>
      <c r="AU621" s="356" t="s">
        <v>75</v>
      </c>
    </row>
    <row r="622" spans="1:65" s="360" customFormat="1" ht="19.5">
      <c r="A622" s="297"/>
      <c r="B622" s="23"/>
      <c r="C622" s="297"/>
      <c r="D622" s="126" t="s">
        <v>347</v>
      </c>
      <c r="E622" s="297"/>
      <c r="F622" s="130" t="s">
        <v>859</v>
      </c>
      <c r="G622" s="297"/>
      <c r="H622" s="297"/>
      <c r="I622" s="352"/>
      <c r="J622" s="297"/>
      <c r="K622" s="297"/>
      <c r="L622" s="23"/>
      <c r="M622" s="128"/>
      <c r="N622" s="129"/>
      <c r="O622" s="45"/>
      <c r="P622" s="45"/>
      <c r="Q622" s="45"/>
      <c r="R622" s="45"/>
      <c r="S622" s="45"/>
      <c r="T622" s="46"/>
      <c r="U622" s="297"/>
      <c r="V622" s="297"/>
      <c r="W622" s="297"/>
      <c r="X622" s="297"/>
      <c r="Y622" s="297"/>
      <c r="Z622" s="297"/>
      <c r="AA622" s="297"/>
      <c r="AB622" s="297"/>
      <c r="AC622" s="297"/>
      <c r="AD622" s="297"/>
      <c r="AE622" s="297"/>
      <c r="AT622" s="356" t="s">
        <v>347</v>
      </c>
      <c r="AU622" s="356" t="s">
        <v>75</v>
      </c>
    </row>
    <row r="623" spans="1:65" s="132" customFormat="1">
      <c r="B623" s="131"/>
      <c r="D623" s="126" t="s">
        <v>349</v>
      </c>
      <c r="E623" s="133" t="s">
        <v>16</v>
      </c>
      <c r="F623" s="134" t="s">
        <v>860</v>
      </c>
      <c r="H623" s="135">
        <v>0.3</v>
      </c>
      <c r="I623" s="353"/>
      <c r="L623" s="131"/>
      <c r="M623" s="136"/>
      <c r="N623" s="137"/>
      <c r="O623" s="137"/>
      <c r="P623" s="137"/>
      <c r="Q623" s="137"/>
      <c r="R623" s="137"/>
      <c r="S623" s="137"/>
      <c r="T623" s="138"/>
      <c r="AT623" s="133" t="s">
        <v>349</v>
      </c>
      <c r="AU623" s="133" t="s">
        <v>75</v>
      </c>
      <c r="AV623" s="132" t="s">
        <v>75</v>
      </c>
      <c r="AW623" s="132" t="s">
        <v>26</v>
      </c>
      <c r="AX623" s="132" t="s">
        <v>11</v>
      </c>
      <c r="AY623" s="133" t="s">
        <v>335</v>
      </c>
    </row>
    <row r="624" spans="1:65" s="360" customFormat="1" ht="16.5" customHeight="1">
      <c r="A624" s="297"/>
      <c r="B624" s="23"/>
      <c r="C624" s="116" t="s">
        <v>861</v>
      </c>
      <c r="D624" s="116" t="s">
        <v>338</v>
      </c>
      <c r="E624" s="117" t="s">
        <v>799</v>
      </c>
      <c r="F624" s="118" t="s">
        <v>800</v>
      </c>
      <c r="G624" s="119" t="s">
        <v>78</v>
      </c>
      <c r="H624" s="120">
        <v>0.3</v>
      </c>
      <c r="I624" s="351"/>
      <c r="J624" s="121">
        <f>ROUND(I624*H624,2)</f>
        <v>0</v>
      </c>
      <c r="K624" s="118" t="s">
        <v>341</v>
      </c>
      <c r="L624" s="23"/>
      <c r="M624" s="122" t="s">
        <v>16</v>
      </c>
      <c r="N624" s="123" t="s">
        <v>35</v>
      </c>
      <c r="O624" s="124">
        <v>7.6999999999999999E-2</v>
      </c>
      <c r="P624" s="124">
        <f>O624*H624</f>
        <v>2.3099999999999999E-2</v>
      </c>
      <c r="Q624" s="124">
        <v>0</v>
      </c>
      <c r="R624" s="124">
        <f>Q624*H624</f>
        <v>0</v>
      </c>
      <c r="S624" s="124">
        <v>0</v>
      </c>
      <c r="T624" s="125">
        <f>S624*H624</f>
        <v>0</v>
      </c>
      <c r="U624" s="297"/>
      <c r="V624" s="297"/>
      <c r="W624" s="297"/>
      <c r="X624" s="297"/>
      <c r="Y624" s="297"/>
      <c r="Z624" s="297"/>
      <c r="AA624" s="297"/>
      <c r="AB624" s="297"/>
      <c r="AC624" s="297"/>
      <c r="AD624" s="297"/>
      <c r="AE624" s="297"/>
      <c r="AR624" s="383" t="s">
        <v>126</v>
      </c>
      <c r="AT624" s="383" t="s">
        <v>338</v>
      </c>
      <c r="AU624" s="383" t="s">
        <v>75</v>
      </c>
      <c r="AY624" s="356" t="s">
        <v>335</v>
      </c>
      <c r="BE624" s="384">
        <f>IF(N624="základní",J624,0)</f>
        <v>0</v>
      </c>
      <c r="BF624" s="384">
        <f>IF(N624="snížená",J624,0)</f>
        <v>0</v>
      </c>
      <c r="BG624" s="384">
        <f>IF(N624="zákl. přenesená",J624,0)</f>
        <v>0</v>
      </c>
      <c r="BH624" s="384">
        <f>IF(N624="sníž. přenesená",J624,0)</f>
        <v>0</v>
      </c>
      <c r="BI624" s="384">
        <f>IF(N624="nulová",J624,0)</f>
        <v>0</v>
      </c>
      <c r="BJ624" s="356" t="s">
        <v>68</v>
      </c>
      <c r="BK624" s="384">
        <f>ROUND(I624*H624,2)</f>
        <v>0</v>
      </c>
      <c r="BL624" s="356" t="s">
        <v>126</v>
      </c>
      <c r="BM624" s="383" t="s">
        <v>862</v>
      </c>
    </row>
    <row r="625" spans="1:65" s="360" customFormat="1">
      <c r="A625" s="297"/>
      <c r="B625" s="23"/>
      <c r="C625" s="297"/>
      <c r="D625" s="126" t="s">
        <v>343</v>
      </c>
      <c r="E625" s="297"/>
      <c r="F625" s="127" t="s">
        <v>802</v>
      </c>
      <c r="G625" s="297"/>
      <c r="H625" s="297"/>
      <c r="I625" s="352"/>
      <c r="J625" s="297"/>
      <c r="K625" s="297"/>
      <c r="L625" s="23"/>
      <c r="M625" s="128"/>
      <c r="N625" s="129"/>
      <c r="O625" s="45"/>
      <c r="P625" s="45"/>
      <c r="Q625" s="45"/>
      <c r="R625" s="45"/>
      <c r="S625" s="45"/>
      <c r="T625" s="46"/>
      <c r="U625" s="297"/>
      <c r="V625" s="297"/>
      <c r="W625" s="297"/>
      <c r="X625" s="297"/>
      <c r="Y625" s="297"/>
      <c r="Z625" s="297"/>
      <c r="AA625" s="297"/>
      <c r="AB625" s="297"/>
      <c r="AC625" s="297"/>
      <c r="AD625" s="297"/>
      <c r="AE625" s="297"/>
      <c r="AT625" s="356" t="s">
        <v>343</v>
      </c>
      <c r="AU625" s="356" t="s">
        <v>75</v>
      </c>
    </row>
    <row r="626" spans="1:65" s="360" customFormat="1" ht="68.25">
      <c r="A626" s="297"/>
      <c r="B626" s="23"/>
      <c r="C626" s="297"/>
      <c r="D626" s="126" t="s">
        <v>345</v>
      </c>
      <c r="E626" s="297"/>
      <c r="F626" s="130" t="s">
        <v>346</v>
      </c>
      <c r="G626" s="297"/>
      <c r="H626" s="297"/>
      <c r="I626" s="352"/>
      <c r="J626" s="297"/>
      <c r="K626" s="297"/>
      <c r="L626" s="23"/>
      <c r="M626" s="128"/>
      <c r="N626" s="129"/>
      <c r="O626" s="45"/>
      <c r="P626" s="45"/>
      <c r="Q626" s="45"/>
      <c r="R626" s="45"/>
      <c r="S626" s="45"/>
      <c r="T626" s="46"/>
      <c r="U626" s="297"/>
      <c r="V626" s="297"/>
      <c r="W626" s="297"/>
      <c r="X626" s="297"/>
      <c r="Y626" s="297"/>
      <c r="Z626" s="297"/>
      <c r="AA626" s="297"/>
      <c r="AB626" s="297"/>
      <c r="AC626" s="297"/>
      <c r="AD626" s="297"/>
      <c r="AE626" s="297"/>
      <c r="AT626" s="356" t="s">
        <v>345</v>
      </c>
      <c r="AU626" s="356" t="s">
        <v>75</v>
      </c>
    </row>
    <row r="627" spans="1:65" s="360" customFormat="1" ht="19.5">
      <c r="A627" s="297"/>
      <c r="B627" s="23"/>
      <c r="C627" s="297"/>
      <c r="D627" s="126" t="s">
        <v>347</v>
      </c>
      <c r="E627" s="297"/>
      <c r="F627" s="130" t="s">
        <v>863</v>
      </c>
      <c r="G627" s="297"/>
      <c r="H627" s="297"/>
      <c r="I627" s="352"/>
      <c r="J627" s="297"/>
      <c r="K627" s="297"/>
      <c r="L627" s="23"/>
      <c r="M627" s="128"/>
      <c r="N627" s="129"/>
      <c r="O627" s="45"/>
      <c r="P627" s="45"/>
      <c r="Q627" s="45"/>
      <c r="R627" s="45"/>
      <c r="S627" s="45"/>
      <c r="T627" s="46"/>
      <c r="U627" s="297"/>
      <c r="V627" s="297"/>
      <c r="W627" s="297"/>
      <c r="X627" s="297"/>
      <c r="Y627" s="297"/>
      <c r="Z627" s="297"/>
      <c r="AA627" s="297"/>
      <c r="AB627" s="297"/>
      <c r="AC627" s="297"/>
      <c r="AD627" s="297"/>
      <c r="AE627" s="297"/>
      <c r="AT627" s="356" t="s">
        <v>347</v>
      </c>
      <c r="AU627" s="356" t="s">
        <v>75</v>
      </c>
    </row>
    <row r="628" spans="1:65" s="132" customFormat="1">
      <c r="B628" s="131"/>
      <c r="D628" s="126" t="s">
        <v>349</v>
      </c>
      <c r="E628" s="133" t="s">
        <v>16</v>
      </c>
      <c r="F628" s="134" t="s">
        <v>860</v>
      </c>
      <c r="H628" s="135">
        <v>0.3</v>
      </c>
      <c r="I628" s="353"/>
      <c r="L628" s="131"/>
      <c r="M628" s="136"/>
      <c r="N628" s="137"/>
      <c r="O628" s="137"/>
      <c r="P628" s="137"/>
      <c r="Q628" s="137"/>
      <c r="R628" s="137"/>
      <c r="S628" s="137"/>
      <c r="T628" s="138"/>
      <c r="AT628" s="133" t="s">
        <v>349</v>
      </c>
      <c r="AU628" s="133" t="s">
        <v>75</v>
      </c>
      <c r="AV628" s="132" t="s">
        <v>75</v>
      </c>
      <c r="AW628" s="132" t="s">
        <v>26</v>
      </c>
      <c r="AX628" s="132" t="s">
        <v>11</v>
      </c>
      <c r="AY628" s="133" t="s">
        <v>335</v>
      </c>
    </row>
    <row r="629" spans="1:65" s="106" customFormat="1" ht="22.9" customHeight="1">
      <c r="B629" s="105"/>
      <c r="D629" s="107" t="s">
        <v>63</v>
      </c>
      <c r="E629" s="114" t="s">
        <v>864</v>
      </c>
      <c r="F629" s="114" t="s">
        <v>865</v>
      </c>
      <c r="I629" s="354"/>
      <c r="J629" s="115">
        <f>BK629</f>
        <v>0</v>
      </c>
      <c r="L629" s="105"/>
      <c r="M629" s="110"/>
      <c r="N629" s="111"/>
      <c r="O629" s="111"/>
      <c r="P629" s="112">
        <f>SUM(P630:P660)</f>
        <v>125.19173099999999</v>
      </c>
      <c r="Q629" s="111"/>
      <c r="R629" s="112">
        <f>SUM(R630:R660)</f>
        <v>4.071292E-2</v>
      </c>
      <c r="S629" s="111"/>
      <c r="T629" s="113">
        <f>SUM(T630:T660)</f>
        <v>0</v>
      </c>
      <c r="AR629" s="107" t="s">
        <v>68</v>
      </c>
      <c r="AT629" s="381" t="s">
        <v>63</v>
      </c>
      <c r="AU629" s="381" t="s">
        <v>68</v>
      </c>
      <c r="AY629" s="107" t="s">
        <v>335</v>
      </c>
      <c r="BK629" s="382">
        <f>SUM(BK630:BK660)</f>
        <v>0</v>
      </c>
    </row>
    <row r="630" spans="1:65" s="360" customFormat="1" ht="33" customHeight="1">
      <c r="A630" s="297"/>
      <c r="B630" s="23"/>
      <c r="C630" s="116" t="s">
        <v>866</v>
      </c>
      <c r="D630" s="116" t="s">
        <v>338</v>
      </c>
      <c r="E630" s="117" t="s">
        <v>867</v>
      </c>
      <c r="F630" s="118" t="s">
        <v>868</v>
      </c>
      <c r="G630" s="119" t="s">
        <v>78</v>
      </c>
      <c r="H630" s="120">
        <v>15665</v>
      </c>
      <c r="I630" s="351"/>
      <c r="J630" s="121">
        <f>ROUND(I630*H630,2)</f>
        <v>0</v>
      </c>
      <c r="K630" s="118" t="s">
        <v>341</v>
      </c>
      <c r="L630" s="23"/>
      <c r="M630" s="122" t="s">
        <v>16</v>
      </c>
      <c r="N630" s="123" t="s">
        <v>35</v>
      </c>
      <c r="O630" s="124">
        <v>6.0000000000000001E-3</v>
      </c>
      <c r="P630" s="124">
        <f>O630*H630</f>
        <v>93.99</v>
      </c>
      <c r="Q630" s="124">
        <v>0</v>
      </c>
      <c r="R630" s="124">
        <f>Q630*H630</f>
        <v>0</v>
      </c>
      <c r="S630" s="124">
        <v>0</v>
      </c>
      <c r="T630" s="125">
        <f>S630*H630</f>
        <v>0</v>
      </c>
      <c r="U630" s="297"/>
      <c r="V630" s="297"/>
      <c r="W630" s="297"/>
      <c r="X630" s="297"/>
      <c r="Y630" s="297"/>
      <c r="Z630" s="297"/>
      <c r="AA630" s="297"/>
      <c r="AB630" s="297"/>
      <c r="AC630" s="297"/>
      <c r="AD630" s="297"/>
      <c r="AE630" s="297"/>
      <c r="AR630" s="383" t="s">
        <v>126</v>
      </c>
      <c r="AT630" s="383" t="s">
        <v>338</v>
      </c>
      <c r="AU630" s="383" t="s">
        <v>75</v>
      </c>
      <c r="AY630" s="356" t="s">
        <v>335</v>
      </c>
      <c r="BE630" s="384">
        <f>IF(N630="základní",J630,0)</f>
        <v>0</v>
      </c>
      <c r="BF630" s="384">
        <f>IF(N630="snížená",J630,0)</f>
        <v>0</v>
      </c>
      <c r="BG630" s="384">
        <f>IF(N630="zákl. přenesená",J630,0)</f>
        <v>0</v>
      </c>
      <c r="BH630" s="384">
        <f>IF(N630="sníž. přenesená",J630,0)</f>
        <v>0</v>
      </c>
      <c r="BI630" s="384">
        <f>IF(N630="nulová",J630,0)</f>
        <v>0</v>
      </c>
      <c r="BJ630" s="356" t="s">
        <v>68</v>
      </c>
      <c r="BK630" s="384">
        <f>ROUND(I630*H630,2)</f>
        <v>0</v>
      </c>
      <c r="BL630" s="356" t="s">
        <v>126</v>
      </c>
      <c r="BM630" s="383" t="s">
        <v>869</v>
      </c>
    </row>
    <row r="631" spans="1:65" s="360" customFormat="1" ht="19.5">
      <c r="A631" s="297"/>
      <c r="B631" s="23"/>
      <c r="C631" s="297"/>
      <c r="D631" s="126" t="s">
        <v>343</v>
      </c>
      <c r="E631" s="297"/>
      <c r="F631" s="127" t="s">
        <v>870</v>
      </c>
      <c r="G631" s="297"/>
      <c r="H631" s="297"/>
      <c r="I631" s="352"/>
      <c r="J631" s="297"/>
      <c r="K631" s="297"/>
      <c r="L631" s="23"/>
      <c r="M631" s="128"/>
      <c r="N631" s="129"/>
      <c r="O631" s="45"/>
      <c r="P631" s="45"/>
      <c r="Q631" s="45"/>
      <c r="R631" s="45"/>
      <c r="S631" s="45"/>
      <c r="T631" s="46"/>
      <c r="U631" s="297"/>
      <c r="V631" s="297"/>
      <c r="W631" s="297"/>
      <c r="X631" s="297"/>
      <c r="Y631" s="297"/>
      <c r="Z631" s="297"/>
      <c r="AA631" s="297"/>
      <c r="AB631" s="297"/>
      <c r="AC631" s="297"/>
      <c r="AD631" s="297"/>
      <c r="AE631" s="297"/>
      <c r="AT631" s="356" t="s">
        <v>343</v>
      </c>
      <c r="AU631" s="356" t="s">
        <v>75</v>
      </c>
    </row>
    <row r="632" spans="1:65" s="360" customFormat="1" ht="97.5">
      <c r="A632" s="297"/>
      <c r="B632" s="23"/>
      <c r="C632" s="297"/>
      <c r="D632" s="126" t="s">
        <v>345</v>
      </c>
      <c r="E632" s="297"/>
      <c r="F632" s="130" t="s">
        <v>871</v>
      </c>
      <c r="G632" s="297"/>
      <c r="H632" s="297"/>
      <c r="I632" s="352"/>
      <c r="J632" s="297"/>
      <c r="K632" s="297"/>
      <c r="L632" s="23"/>
      <c r="M632" s="128"/>
      <c r="N632" s="129"/>
      <c r="O632" s="45"/>
      <c r="P632" s="45"/>
      <c r="Q632" s="45"/>
      <c r="R632" s="45"/>
      <c r="S632" s="45"/>
      <c r="T632" s="46"/>
      <c r="U632" s="297"/>
      <c r="V632" s="297"/>
      <c r="W632" s="297"/>
      <c r="X632" s="297"/>
      <c r="Y632" s="297"/>
      <c r="Z632" s="297"/>
      <c r="AA632" s="297"/>
      <c r="AB632" s="297"/>
      <c r="AC632" s="297"/>
      <c r="AD632" s="297"/>
      <c r="AE632" s="297"/>
      <c r="AT632" s="356" t="s">
        <v>345</v>
      </c>
      <c r="AU632" s="356" t="s">
        <v>75</v>
      </c>
    </row>
    <row r="633" spans="1:65" s="360" customFormat="1" ht="19.5">
      <c r="A633" s="297"/>
      <c r="B633" s="23"/>
      <c r="C633" s="297"/>
      <c r="D633" s="126" t="s">
        <v>347</v>
      </c>
      <c r="E633" s="297"/>
      <c r="F633" s="130" t="s">
        <v>1546</v>
      </c>
      <c r="G633" s="297"/>
      <c r="H633" s="297"/>
      <c r="I633" s="352"/>
      <c r="J633" s="297"/>
      <c r="K633" s="297"/>
      <c r="L633" s="23"/>
      <c r="M633" s="128"/>
      <c r="N633" s="129"/>
      <c r="O633" s="45"/>
      <c r="P633" s="45"/>
      <c r="Q633" s="45"/>
      <c r="R633" s="45"/>
      <c r="S633" s="45"/>
      <c r="T633" s="46"/>
      <c r="U633" s="297"/>
      <c r="V633" s="297"/>
      <c r="W633" s="297"/>
      <c r="X633" s="297"/>
      <c r="Y633" s="297"/>
      <c r="Z633" s="297"/>
      <c r="AA633" s="297"/>
      <c r="AB633" s="297"/>
      <c r="AC633" s="297"/>
      <c r="AD633" s="297"/>
      <c r="AE633" s="297"/>
      <c r="AT633" s="356" t="s">
        <v>347</v>
      </c>
      <c r="AU633" s="356" t="s">
        <v>75</v>
      </c>
    </row>
    <row r="634" spans="1:65" s="132" customFormat="1">
      <c r="B634" s="131"/>
      <c r="D634" s="126" t="s">
        <v>349</v>
      </c>
      <c r="E634" s="133" t="s">
        <v>16</v>
      </c>
      <c r="F634" s="134" t="s">
        <v>1545</v>
      </c>
      <c r="H634" s="135">
        <v>15665</v>
      </c>
      <c r="I634" s="353"/>
      <c r="L634" s="131"/>
      <c r="M634" s="136"/>
      <c r="N634" s="137"/>
      <c r="O634" s="137"/>
      <c r="P634" s="137"/>
      <c r="Q634" s="137"/>
      <c r="R634" s="137"/>
      <c r="S634" s="137"/>
      <c r="T634" s="138"/>
      <c r="AT634" s="133" t="s">
        <v>349</v>
      </c>
      <c r="AU634" s="133" t="s">
        <v>75</v>
      </c>
      <c r="AV634" s="132" t="s">
        <v>75</v>
      </c>
      <c r="AW634" s="132" t="s">
        <v>26</v>
      </c>
      <c r="AX634" s="132" t="s">
        <v>11</v>
      </c>
      <c r="AY634" s="133" t="s">
        <v>335</v>
      </c>
    </row>
    <row r="635" spans="1:65" s="360" customFormat="1" ht="24">
      <c r="A635" s="297"/>
      <c r="B635" s="23"/>
      <c r="C635" s="116" t="s">
        <v>872</v>
      </c>
      <c r="D635" s="116" t="s">
        <v>338</v>
      </c>
      <c r="E635" s="117" t="s">
        <v>485</v>
      </c>
      <c r="F635" s="118" t="s">
        <v>486</v>
      </c>
      <c r="G635" s="119" t="s">
        <v>426</v>
      </c>
      <c r="H635" s="120">
        <v>3.9E-2</v>
      </c>
      <c r="I635" s="351"/>
      <c r="J635" s="121">
        <f>ROUND(I635*H635,2)</f>
        <v>0</v>
      </c>
      <c r="K635" s="118" t="s">
        <v>341</v>
      </c>
      <c r="L635" s="23"/>
      <c r="M635" s="122" t="s">
        <v>16</v>
      </c>
      <c r="N635" s="123" t="s">
        <v>35</v>
      </c>
      <c r="O635" s="124">
        <v>21.428999999999998</v>
      </c>
      <c r="P635" s="124">
        <f>O635*H635</f>
        <v>0.83573099999999989</v>
      </c>
      <c r="Q635" s="124">
        <v>0</v>
      </c>
      <c r="R635" s="124">
        <f>Q635*H635</f>
        <v>0</v>
      </c>
      <c r="S635" s="124">
        <v>0</v>
      </c>
      <c r="T635" s="125">
        <f>S635*H635</f>
        <v>0</v>
      </c>
      <c r="U635" s="297"/>
      <c r="V635" s="297"/>
      <c r="W635" s="297"/>
      <c r="X635" s="297"/>
      <c r="Y635" s="297"/>
      <c r="Z635" s="297"/>
      <c r="AA635" s="297"/>
      <c r="AB635" s="297"/>
      <c r="AC635" s="297"/>
      <c r="AD635" s="297"/>
      <c r="AE635" s="297"/>
      <c r="AR635" s="383" t="s">
        <v>126</v>
      </c>
      <c r="AT635" s="383" t="s">
        <v>338</v>
      </c>
      <c r="AU635" s="383" t="s">
        <v>75</v>
      </c>
      <c r="AY635" s="356" t="s">
        <v>335</v>
      </c>
      <c r="BE635" s="384">
        <f>IF(N635="základní",J635,0)</f>
        <v>0</v>
      </c>
      <c r="BF635" s="384">
        <f>IF(N635="snížená",J635,0)</f>
        <v>0</v>
      </c>
      <c r="BG635" s="384">
        <f>IF(N635="zákl. přenesená",J635,0)</f>
        <v>0</v>
      </c>
      <c r="BH635" s="384">
        <f>IF(N635="sníž. přenesená",J635,0)</f>
        <v>0</v>
      </c>
      <c r="BI635" s="384">
        <f>IF(N635="nulová",J635,0)</f>
        <v>0</v>
      </c>
      <c r="BJ635" s="356" t="s">
        <v>68</v>
      </c>
      <c r="BK635" s="384">
        <f>ROUND(I635*H635,2)</f>
        <v>0</v>
      </c>
      <c r="BL635" s="356" t="s">
        <v>126</v>
      </c>
      <c r="BM635" s="383" t="s">
        <v>873</v>
      </c>
    </row>
    <row r="636" spans="1:65" s="360" customFormat="1" ht="19.5">
      <c r="A636" s="297"/>
      <c r="B636" s="23"/>
      <c r="C636" s="297"/>
      <c r="D636" s="126" t="s">
        <v>343</v>
      </c>
      <c r="E636" s="297"/>
      <c r="F636" s="127" t="s">
        <v>488</v>
      </c>
      <c r="G636" s="297"/>
      <c r="H636" s="297"/>
      <c r="I636" s="352"/>
      <c r="J636" s="297"/>
      <c r="K636" s="297"/>
      <c r="L636" s="23"/>
      <c r="M636" s="128"/>
      <c r="N636" s="129"/>
      <c r="O636" s="45"/>
      <c r="P636" s="45"/>
      <c r="Q636" s="45"/>
      <c r="R636" s="45"/>
      <c r="S636" s="45"/>
      <c r="T636" s="46"/>
      <c r="U636" s="297"/>
      <c r="V636" s="297"/>
      <c r="W636" s="297"/>
      <c r="X636" s="297"/>
      <c r="Y636" s="297"/>
      <c r="Z636" s="297"/>
      <c r="AA636" s="297"/>
      <c r="AB636" s="297"/>
      <c r="AC636" s="297"/>
      <c r="AD636" s="297"/>
      <c r="AE636" s="297"/>
      <c r="AT636" s="356" t="s">
        <v>343</v>
      </c>
      <c r="AU636" s="356" t="s">
        <v>75</v>
      </c>
    </row>
    <row r="637" spans="1:65" s="360" customFormat="1" ht="68.25">
      <c r="A637" s="297"/>
      <c r="B637" s="23"/>
      <c r="C637" s="297"/>
      <c r="D637" s="126" t="s">
        <v>345</v>
      </c>
      <c r="E637" s="297"/>
      <c r="F637" s="130" t="s">
        <v>428</v>
      </c>
      <c r="G637" s="297"/>
      <c r="H637" s="297"/>
      <c r="I637" s="352"/>
      <c r="J637" s="297"/>
      <c r="K637" s="297"/>
      <c r="L637" s="23"/>
      <c r="M637" s="128"/>
      <c r="N637" s="129"/>
      <c r="O637" s="45"/>
      <c r="P637" s="45"/>
      <c r="Q637" s="45"/>
      <c r="R637" s="45"/>
      <c r="S637" s="45"/>
      <c r="T637" s="46"/>
      <c r="U637" s="297"/>
      <c r="V637" s="297"/>
      <c r="W637" s="297"/>
      <c r="X637" s="297"/>
      <c r="Y637" s="297"/>
      <c r="Z637" s="297"/>
      <c r="AA637" s="297"/>
      <c r="AB637" s="297"/>
      <c r="AC637" s="297"/>
      <c r="AD637" s="297"/>
      <c r="AE637" s="297"/>
      <c r="AT637" s="356" t="s">
        <v>345</v>
      </c>
      <c r="AU637" s="356" t="s">
        <v>75</v>
      </c>
    </row>
    <row r="638" spans="1:65" s="360" customFormat="1" ht="19.5">
      <c r="A638" s="297"/>
      <c r="B638" s="23"/>
      <c r="C638" s="297"/>
      <c r="D638" s="126" t="s">
        <v>347</v>
      </c>
      <c r="E638" s="297"/>
      <c r="F638" s="130" t="s">
        <v>1560</v>
      </c>
      <c r="G638" s="297"/>
      <c r="H638" s="297"/>
      <c r="I638" s="352"/>
      <c r="J638" s="297"/>
      <c r="K638" s="297"/>
      <c r="L638" s="23"/>
      <c r="M638" s="128"/>
      <c r="N638" s="129"/>
      <c r="O638" s="45"/>
      <c r="P638" s="45"/>
      <c r="Q638" s="45"/>
      <c r="R638" s="45"/>
      <c r="S638" s="45"/>
      <c r="T638" s="46"/>
      <c r="U638" s="297"/>
      <c r="V638" s="297"/>
      <c r="W638" s="297"/>
      <c r="X638" s="297"/>
      <c r="Y638" s="297"/>
      <c r="Z638" s="297"/>
      <c r="AA638" s="297"/>
      <c r="AB638" s="297"/>
      <c r="AC638" s="297"/>
      <c r="AD638" s="297"/>
      <c r="AE638" s="297"/>
      <c r="AT638" s="356" t="s">
        <v>347</v>
      </c>
      <c r="AU638" s="356" t="s">
        <v>75</v>
      </c>
    </row>
    <row r="639" spans="1:65" s="132" customFormat="1">
      <c r="B639" s="131"/>
      <c r="D639" s="126" t="s">
        <v>349</v>
      </c>
      <c r="E639" s="133" t="s">
        <v>16</v>
      </c>
      <c r="F639" s="134" t="s">
        <v>1561</v>
      </c>
      <c r="H639" s="135">
        <v>3.9E-2</v>
      </c>
      <c r="I639" s="353"/>
      <c r="L639" s="131"/>
      <c r="M639" s="136"/>
      <c r="N639" s="137"/>
      <c r="O639" s="137"/>
      <c r="P639" s="137"/>
      <c r="Q639" s="137"/>
      <c r="R639" s="137"/>
      <c r="S639" s="137"/>
      <c r="T639" s="138"/>
      <c r="AT639" s="133" t="s">
        <v>349</v>
      </c>
      <c r="AU639" s="133" t="s">
        <v>75</v>
      </c>
      <c r="AV639" s="132" t="s">
        <v>75</v>
      </c>
      <c r="AW639" s="132" t="s">
        <v>26</v>
      </c>
      <c r="AX639" s="132" t="s">
        <v>11</v>
      </c>
      <c r="AY639" s="133" t="s">
        <v>335</v>
      </c>
    </row>
    <row r="640" spans="1:65" s="360" customFormat="1" ht="16.5" customHeight="1">
      <c r="A640" s="297"/>
      <c r="B640" s="23"/>
      <c r="C640" s="139" t="s">
        <v>874</v>
      </c>
      <c r="D640" s="139" t="s">
        <v>365</v>
      </c>
      <c r="E640" s="140" t="s">
        <v>875</v>
      </c>
      <c r="F640" s="141" t="s">
        <v>876</v>
      </c>
      <c r="G640" s="142" t="s">
        <v>431</v>
      </c>
      <c r="H640" s="143">
        <v>39.72</v>
      </c>
      <c r="I640" s="355"/>
      <c r="J640" s="144">
        <f>ROUND(I640*H640,2)</f>
        <v>0</v>
      </c>
      <c r="K640" s="141" t="s">
        <v>16</v>
      </c>
      <c r="L640" s="385"/>
      <c r="M640" s="145" t="s">
        <v>16</v>
      </c>
      <c r="N640" s="146" t="s">
        <v>35</v>
      </c>
      <c r="O640" s="124">
        <v>0</v>
      </c>
      <c r="P640" s="124">
        <f>O640*H640</f>
        <v>0</v>
      </c>
      <c r="Q640" s="124">
        <v>1E-3</v>
      </c>
      <c r="R640" s="124">
        <f>Q640*H640</f>
        <v>3.9719999999999998E-2</v>
      </c>
      <c r="S640" s="124">
        <v>0</v>
      </c>
      <c r="T640" s="125">
        <f>S640*H640</f>
        <v>0</v>
      </c>
      <c r="U640" s="297"/>
      <c r="V640" s="297"/>
      <c r="W640" s="297"/>
      <c r="X640" s="297"/>
      <c r="Y640" s="297"/>
      <c r="Z640" s="297"/>
      <c r="AA640" s="297"/>
      <c r="AB640" s="297"/>
      <c r="AC640" s="297"/>
      <c r="AD640" s="297"/>
      <c r="AE640" s="297"/>
      <c r="AR640" s="383" t="s">
        <v>368</v>
      </c>
      <c r="AT640" s="383" t="s">
        <v>365</v>
      </c>
      <c r="AU640" s="383" t="s">
        <v>75</v>
      </c>
      <c r="AY640" s="356" t="s">
        <v>335</v>
      </c>
      <c r="BE640" s="384">
        <f>IF(N640="základní",J640,0)</f>
        <v>0</v>
      </c>
      <c r="BF640" s="384">
        <f>IF(N640="snížená",J640,0)</f>
        <v>0</v>
      </c>
      <c r="BG640" s="384">
        <f>IF(N640="zákl. přenesená",J640,0)</f>
        <v>0</v>
      </c>
      <c r="BH640" s="384">
        <f>IF(N640="sníž. přenesená",J640,0)</f>
        <v>0</v>
      </c>
      <c r="BI640" s="384">
        <f>IF(N640="nulová",J640,0)</f>
        <v>0</v>
      </c>
      <c r="BJ640" s="356" t="s">
        <v>68</v>
      </c>
      <c r="BK640" s="384">
        <f>ROUND(I640*H640,2)</f>
        <v>0</v>
      </c>
      <c r="BL640" s="356" t="s">
        <v>126</v>
      </c>
      <c r="BM640" s="383" t="s">
        <v>877</v>
      </c>
    </row>
    <row r="641" spans="1:65" s="360" customFormat="1" ht="19.5">
      <c r="A641" s="297"/>
      <c r="B641" s="23"/>
      <c r="C641" s="297"/>
      <c r="D641" s="126" t="s">
        <v>343</v>
      </c>
      <c r="E641" s="297"/>
      <c r="F641" s="127" t="s">
        <v>878</v>
      </c>
      <c r="G641" s="297"/>
      <c r="H641" s="297"/>
      <c r="I641" s="352"/>
      <c r="J641" s="297"/>
      <c r="K641" s="297"/>
      <c r="L641" s="23"/>
      <c r="M641" s="128"/>
      <c r="N641" s="129"/>
      <c r="O641" s="45"/>
      <c r="P641" s="45"/>
      <c r="Q641" s="45"/>
      <c r="R641" s="45"/>
      <c r="S641" s="45"/>
      <c r="T641" s="46"/>
      <c r="U641" s="297"/>
      <c r="V641" s="297"/>
      <c r="W641" s="297"/>
      <c r="X641" s="297"/>
      <c r="Y641" s="297"/>
      <c r="Z641" s="297"/>
      <c r="AA641" s="297"/>
      <c r="AB641" s="297"/>
      <c r="AC641" s="297"/>
      <c r="AD641" s="297"/>
      <c r="AE641" s="297"/>
      <c r="AT641" s="356" t="s">
        <v>343</v>
      </c>
      <c r="AU641" s="356" t="s">
        <v>75</v>
      </c>
    </row>
    <row r="642" spans="1:65" s="360" customFormat="1" ht="19.5">
      <c r="A642" s="297"/>
      <c r="B642" s="23"/>
      <c r="C642" s="297"/>
      <c r="D642" s="126" t="s">
        <v>347</v>
      </c>
      <c r="E642" s="297"/>
      <c r="F642" s="130" t="s">
        <v>879</v>
      </c>
      <c r="G642" s="297"/>
      <c r="H642" s="297"/>
      <c r="I642" s="352"/>
      <c r="J642" s="297"/>
      <c r="K642" s="297"/>
      <c r="L642" s="23"/>
      <c r="M642" s="128"/>
      <c r="N642" s="129"/>
      <c r="O642" s="45"/>
      <c r="P642" s="45"/>
      <c r="Q642" s="45"/>
      <c r="R642" s="45"/>
      <c r="S642" s="45"/>
      <c r="T642" s="46"/>
      <c r="U642" s="297"/>
      <c r="V642" s="297"/>
      <c r="W642" s="297"/>
      <c r="X642" s="297"/>
      <c r="Y642" s="297"/>
      <c r="Z642" s="297"/>
      <c r="AA642" s="297"/>
      <c r="AB642" s="297"/>
      <c r="AC642" s="297"/>
      <c r="AD642" s="297"/>
      <c r="AE642" s="297"/>
      <c r="AT642" s="356" t="s">
        <v>347</v>
      </c>
      <c r="AU642" s="356" t="s">
        <v>75</v>
      </c>
    </row>
    <row r="643" spans="1:65" s="132" customFormat="1">
      <c r="B643" s="131"/>
      <c r="D643" s="126" t="s">
        <v>349</v>
      </c>
      <c r="E643" s="133" t="s">
        <v>16</v>
      </c>
      <c r="F643" s="134" t="s">
        <v>1562</v>
      </c>
      <c r="H643" s="135">
        <v>39.72</v>
      </c>
      <c r="I643" s="353"/>
      <c r="L643" s="131"/>
      <c r="M643" s="136"/>
      <c r="N643" s="137"/>
      <c r="O643" s="137"/>
      <c r="P643" s="137"/>
      <c r="Q643" s="137"/>
      <c r="R643" s="137"/>
      <c r="S643" s="137"/>
      <c r="T643" s="138"/>
      <c r="AT643" s="133" t="s">
        <v>349</v>
      </c>
      <c r="AU643" s="133" t="s">
        <v>75</v>
      </c>
      <c r="AV643" s="132" t="s">
        <v>75</v>
      </c>
      <c r="AW643" s="132" t="s">
        <v>26</v>
      </c>
      <c r="AX643" s="132" t="s">
        <v>11</v>
      </c>
      <c r="AY643" s="133" t="s">
        <v>335</v>
      </c>
    </row>
    <row r="644" spans="1:65" s="360" customFormat="1" ht="24">
      <c r="A644" s="297"/>
      <c r="B644" s="23"/>
      <c r="C644" s="116" t="s">
        <v>883</v>
      </c>
      <c r="D644" s="116" t="s">
        <v>338</v>
      </c>
      <c r="E644" s="117" t="s">
        <v>884</v>
      </c>
      <c r="F644" s="118" t="s">
        <v>885</v>
      </c>
      <c r="G644" s="119" t="s">
        <v>78</v>
      </c>
      <c r="H644" s="120">
        <v>964</v>
      </c>
      <c r="I644" s="351"/>
      <c r="J644" s="121">
        <f>ROUND(I644*H644,2)</f>
        <v>0</v>
      </c>
      <c r="K644" s="118" t="s">
        <v>341</v>
      </c>
      <c r="L644" s="23"/>
      <c r="M644" s="122" t="s">
        <v>16</v>
      </c>
      <c r="N644" s="123" t="s">
        <v>35</v>
      </c>
      <c r="O644" s="124">
        <v>8.9999999999999993E-3</v>
      </c>
      <c r="P644" s="124">
        <f>O644*H644</f>
        <v>8.6760000000000002</v>
      </c>
      <c r="Q644" s="124">
        <v>0</v>
      </c>
      <c r="R644" s="124">
        <f>Q644*H644</f>
        <v>0</v>
      </c>
      <c r="S644" s="124">
        <v>0</v>
      </c>
      <c r="T644" s="125">
        <f>S644*H644</f>
        <v>0</v>
      </c>
      <c r="U644" s="297"/>
      <c r="V644" s="297"/>
      <c r="W644" s="297"/>
      <c r="X644" s="297"/>
      <c r="Y644" s="297"/>
      <c r="Z644" s="297"/>
      <c r="AA644" s="297"/>
      <c r="AB644" s="297"/>
      <c r="AC644" s="297"/>
      <c r="AD644" s="297"/>
      <c r="AE644" s="297"/>
      <c r="AR644" s="383" t="s">
        <v>126</v>
      </c>
      <c r="AT644" s="383" t="s">
        <v>338</v>
      </c>
      <c r="AU644" s="383" t="s">
        <v>75</v>
      </c>
      <c r="AY644" s="356" t="s">
        <v>335</v>
      </c>
      <c r="BE644" s="384">
        <f>IF(N644="základní",J644,0)</f>
        <v>0</v>
      </c>
      <c r="BF644" s="384">
        <f>IF(N644="snížená",J644,0)</f>
        <v>0</v>
      </c>
      <c r="BG644" s="384">
        <f>IF(N644="zákl. přenesená",J644,0)</f>
        <v>0</v>
      </c>
      <c r="BH644" s="384">
        <f>IF(N644="sníž. přenesená",J644,0)</f>
        <v>0</v>
      </c>
      <c r="BI644" s="384">
        <f>IF(N644="nulová",J644,0)</f>
        <v>0</v>
      </c>
      <c r="BJ644" s="356" t="s">
        <v>68</v>
      </c>
      <c r="BK644" s="384">
        <f>ROUND(I644*H644,2)</f>
        <v>0</v>
      </c>
      <c r="BL644" s="356" t="s">
        <v>126</v>
      </c>
      <c r="BM644" s="383" t="s">
        <v>886</v>
      </c>
    </row>
    <row r="645" spans="1:65" s="360" customFormat="1" ht="19.5">
      <c r="A645" s="297"/>
      <c r="B645" s="23"/>
      <c r="C645" s="297"/>
      <c r="D645" s="126" t="s">
        <v>343</v>
      </c>
      <c r="E645" s="297"/>
      <c r="F645" s="127" t="s">
        <v>887</v>
      </c>
      <c r="G645" s="297"/>
      <c r="H645" s="297"/>
      <c r="I645" s="352"/>
      <c r="J645" s="297"/>
      <c r="K645" s="297"/>
      <c r="L645" s="23"/>
      <c r="M645" s="128"/>
      <c r="N645" s="129"/>
      <c r="O645" s="45"/>
      <c r="P645" s="45"/>
      <c r="Q645" s="45"/>
      <c r="R645" s="45"/>
      <c r="S645" s="45"/>
      <c r="T645" s="46"/>
      <c r="U645" s="297"/>
      <c r="V645" s="297"/>
      <c r="W645" s="297"/>
      <c r="X645" s="297"/>
      <c r="Y645" s="297"/>
      <c r="Z645" s="297"/>
      <c r="AA645" s="297"/>
      <c r="AB645" s="297"/>
      <c r="AC645" s="297"/>
      <c r="AD645" s="297"/>
      <c r="AE645" s="297"/>
      <c r="AT645" s="356" t="s">
        <v>343</v>
      </c>
      <c r="AU645" s="356" t="s">
        <v>75</v>
      </c>
    </row>
    <row r="646" spans="1:65" s="360" customFormat="1" ht="136.5">
      <c r="A646" s="297"/>
      <c r="B646" s="23"/>
      <c r="C646" s="297"/>
      <c r="D646" s="126" t="s">
        <v>345</v>
      </c>
      <c r="E646" s="297"/>
      <c r="F646" s="130" t="s">
        <v>698</v>
      </c>
      <c r="G646" s="297"/>
      <c r="H646" s="297"/>
      <c r="I646" s="352"/>
      <c r="J646" s="297"/>
      <c r="K646" s="297"/>
      <c r="L646" s="23"/>
      <c r="M646" s="128"/>
      <c r="N646" s="129"/>
      <c r="O646" s="45"/>
      <c r="P646" s="45"/>
      <c r="Q646" s="45"/>
      <c r="R646" s="45"/>
      <c r="S646" s="45"/>
      <c r="T646" s="46"/>
      <c r="U646" s="297"/>
      <c r="V646" s="297"/>
      <c r="W646" s="297"/>
      <c r="X646" s="297"/>
      <c r="Y646" s="297"/>
      <c r="Z646" s="297"/>
      <c r="AA646" s="297"/>
      <c r="AB646" s="297"/>
      <c r="AC646" s="297"/>
      <c r="AD646" s="297"/>
      <c r="AE646" s="297"/>
      <c r="AT646" s="356" t="s">
        <v>345</v>
      </c>
      <c r="AU646" s="356" t="s">
        <v>75</v>
      </c>
    </row>
    <row r="647" spans="1:65" s="360" customFormat="1" ht="19.5">
      <c r="A647" s="297"/>
      <c r="B647" s="23"/>
      <c r="C647" s="297"/>
      <c r="D647" s="126" t="s">
        <v>347</v>
      </c>
      <c r="E647" s="297"/>
      <c r="F647" s="130" t="s">
        <v>1526</v>
      </c>
      <c r="G647" s="297"/>
      <c r="H647" s="297"/>
      <c r="I647" s="352"/>
      <c r="J647" s="297"/>
      <c r="K647" s="297"/>
      <c r="L647" s="23"/>
      <c r="M647" s="128"/>
      <c r="N647" s="129"/>
      <c r="O647" s="45"/>
      <c r="P647" s="45"/>
      <c r="Q647" s="45"/>
      <c r="R647" s="45"/>
      <c r="S647" s="45"/>
      <c r="T647" s="46"/>
      <c r="U647" s="297"/>
      <c r="V647" s="297"/>
      <c r="W647" s="297"/>
      <c r="X647" s="297"/>
      <c r="Y647" s="297"/>
      <c r="Z647" s="297"/>
      <c r="AA647" s="297"/>
      <c r="AB647" s="297"/>
      <c r="AC647" s="297"/>
      <c r="AD647" s="297"/>
      <c r="AE647" s="297"/>
      <c r="AT647" s="356" t="s">
        <v>347</v>
      </c>
      <c r="AU647" s="356" t="s">
        <v>75</v>
      </c>
    </row>
    <row r="648" spans="1:65" s="132" customFormat="1">
      <c r="B648" s="131"/>
      <c r="D648" s="126" t="s">
        <v>349</v>
      </c>
      <c r="E648" s="133" t="s">
        <v>16</v>
      </c>
      <c r="F648" s="134" t="s">
        <v>882</v>
      </c>
      <c r="H648" s="135">
        <v>964</v>
      </c>
      <c r="I648" s="353"/>
      <c r="L648" s="131"/>
      <c r="M648" s="136"/>
      <c r="N648" s="137"/>
      <c r="O648" s="137"/>
      <c r="P648" s="137"/>
      <c r="Q648" s="137"/>
      <c r="R648" s="137"/>
      <c r="S648" s="137"/>
      <c r="T648" s="138"/>
      <c r="AT648" s="133" t="s">
        <v>349</v>
      </c>
      <c r="AU648" s="133" t="s">
        <v>75</v>
      </c>
      <c r="AV648" s="132" t="s">
        <v>75</v>
      </c>
      <c r="AW648" s="132" t="s">
        <v>26</v>
      </c>
      <c r="AX648" s="132" t="s">
        <v>11</v>
      </c>
      <c r="AY648" s="133" t="s">
        <v>335</v>
      </c>
    </row>
    <row r="649" spans="1:65" s="360" customFormat="1" ht="24">
      <c r="A649" s="297"/>
      <c r="B649" s="23"/>
      <c r="C649" s="116" t="s">
        <v>888</v>
      </c>
      <c r="D649" s="116" t="s">
        <v>338</v>
      </c>
      <c r="E649" s="117" t="s">
        <v>889</v>
      </c>
      <c r="F649" s="118" t="s">
        <v>890</v>
      </c>
      <c r="G649" s="119" t="s">
        <v>78</v>
      </c>
      <c r="H649" s="120">
        <v>964</v>
      </c>
      <c r="I649" s="351"/>
      <c r="J649" s="121">
        <f>ROUND(I649*H649,2)</f>
        <v>0</v>
      </c>
      <c r="K649" s="118" t="s">
        <v>16</v>
      </c>
      <c r="L649" s="23"/>
      <c r="M649" s="122" t="s">
        <v>16</v>
      </c>
      <c r="N649" s="123" t="s">
        <v>35</v>
      </c>
      <c r="O649" s="124">
        <v>0</v>
      </c>
      <c r="P649" s="124">
        <f>O649*H649</f>
        <v>0</v>
      </c>
      <c r="Q649" s="124">
        <v>0</v>
      </c>
      <c r="R649" s="124">
        <f>Q649*H649</f>
        <v>0</v>
      </c>
      <c r="S649" s="124">
        <v>0</v>
      </c>
      <c r="T649" s="125">
        <f>S649*H649</f>
        <v>0</v>
      </c>
      <c r="U649" s="297"/>
      <c r="V649" s="297"/>
      <c r="W649" s="297"/>
      <c r="X649" s="297"/>
      <c r="Y649" s="297"/>
      <c r="Z649" s="297"/>
      <c r="AA649" s="297"/>
      <c r="AB649" s="297"/>
      <c r="AC649" s="297"/>
      <c r="AD649" s="297"/>
      <c r="AE649" s="297"/>
      <c r="AR649" s="383" t="s">
        <v>126</v>
      </c>
      <c r="AT649" s="383" t="s">
        <v>338</v>
      </c>
      <c r="AU649" s="383" t="s">
        <v>75</v>
      </c>
      <c r="AY649" s="356" t="s">
        <v>335</v>
      </c>
      <c r="BE649" s="384">
        <f>IF(N649="základní",J649,0)</f>
        <v>0</v>
      </c>
      <c r="BF649" s="384">
        <f>IF(N649="snížená",J649,0)</f>
        <v>0</v>
      </c>
      <c r="BG649" s="384">
        <f>IF(N649="zákl. přenesená",J649,0)</f>
        <v>0</v>
      </c>
      <c r="BH649" s="384">
        <f>IF(N649="sníž. přenesená",J649,0)</f>
        <v>0</v>
      </c>
      <c r="BI649" s="384">
        <f>IF(N649="nulová",J649,0)</f>
        <v>0</v>
      </c>
      <c r="BJ649" s="356" t="s">
        <v>68</v>
      </c>
      <c r="BK649" s="384">
        <f>ROUND(I649*H649,2)</f>
        <v>0</v>
      </c>
      <c r="BL649" s="356" t="s">
        <v>126</v>
      </c>
      <c r="BM649" s="383" t="s">
        <v>891</v>
      </c>
    </row>
    <row r="650" spans="1:65" s="360" customFormat="1">
      <c r="A650" s="297"/>
      <c r="B650" s="23"/>
      <c r="C650" s="297"/>
      <c r="D650" s="126" t="s">
        <v>343</v>
      </c>
      <c r="E650" s="297"/>
      <c r="F650" s="127" t="s">
        <v>890</v>
      </c>
      <c r="G650" s="297"/>
      <c r="H650" s="297"/>
      <c r="I650" s="352"/>
      <c r="J650" s="297"/>
      <c r="K650" s="297"/>
      <c r="L650" s="23"/>
      <c r="M650" s="128"/>
      <c r="N650" s="129"/>
      <c r="O650" s="45"/>
      <c r="P650" s="45"/>
      <c r="Q650" s="45"/>
      <c r="R650" s="45"/>
      <c r="S650" s="45"/>
      <c r="T650" s="46"/>
      <c r="U650" s="297"/>
      <c r="V650" s="297"/>
      <c r="W650" s="297"/>
      <c r="X650" s="297"/>
      <c r="Y650" s="297"/>
      <c r="Z650" s="297"/>
      <c r="AA650" s="297"/>
      <c r="AB650" s="297"/>
      <c r="AC650" s="297"/>
      <c r="AD650" s="297"/>
      <c r="AE650" s="297"/>
      <c r="AT650" s="356" t="s">
        <v>343</v>
      </c>
      <c r="AU650" s="356" t="s">
        <v>75</v>
      </c>
    </row>
    <row r="651" spans="1:65" s="360" customFormat="1" ht="19.5">
      <c r="A651" s="297"/>
      <c r="B651" s="23"/>
      <c r="C651" s="297"/>
      <c r="D651" s="126" t="s">
        <v>347</v>
      </c>
      <c r="E651" s="297"/>
      <c r="F651" s="130" t="s">
        <v>604</v>
      </c>
      <c r="G651" s="297"/>
      <c r="H651" s="297"/>
      <c r="I651" s="352"/>
      <c r="J651" s="297"/>
      <c r="K651" s="297"/>
      <c r="L651" s="23"/>
      <c r="M651" s="128"/>
      <c r="N651" s="129"/>
      <c r="O651" s="45"/>
      <c r="P651" s="45"/>
      <c r="Q651" s="45"/>
      <c r="R651" s="45"/>
      <c r="S651" s="45"/>
      <c r="T651" s="46"/>
      <c r="U651" s="297"/>
      <c r="V651" s="297"/>
      <c r="W651" s="297"/>
      <c r="X651" s="297"/>
      <c r="Y651" s="297"/>
      <c r="Z651" s="297"/>
      <c r="AA651" s="297"/>
      <c r="AB651" s="297"/>
      <c r="AC651" s="297"/>
      <c r="AD651" s="297"/>
      <c r="AE651" s="297"/>
      <c r="AT651" s="356" t="s">
        <v>347</v>
      </c>
      <c r="AU651" s="356" t="s">
        <v>75</v>
      </c>
    </row>
    <row r="652" spans="1:65" s="132" customFormat="1">
      <c r="B652" s="131"/>
      <c r="D652" s="126" t="s">
        <v>349</v>
      </c>
      <c r="E652" s="133" t="s">
        <v>16</v>
      </c>
      <c r="F652" s="134" t="s">
        <v>882</v>
      </c>
      <c r="H652" s="135">
        <v>964</v>
      </c>
      <c r="I652" s="353"/>
      <c r="L652" s="131"/>
      <c r="M652" s="136"/>
      <c r="N652" s="137"/>
      <c r="O652" s="137"/>
      <c r="P652" s="137"/>
      <c r="Q652" s="137"/>
      <c r="R652" s="137"/>
      <c r="S652" s="137"/>
      <c r="T652" s="138"/>
      <c r="AT652" s="133" t="s">
        <v>349</v>
      </c>
      <c r="AU652" s="133" t="s">
        <v>75</v>
      </c>
      <c r="AV652" s="132" t="s">
        <v>75</v>
      </c>
      <c r="AW652" s="132" t="s">
        <v>26</v>
      </c>
      <c r="AX652" s="132" t="s">
        <v>11</v>
      </c>
      <c r="AY652" s="133" t="s">
        <v>335</v>
      </c>
    </row>
    <row r="653" spans="1:65" s="360" customFormat="1" ht="16.5" customHeight="1">
      <c r="A653" s="297"/>
      <c r="B653" s="23"/>
      <c r="C653" s="139" t="s">
        <v>892</v>
      </c>
      <c r="D653" s="139" t="s">
        <v>365</v>
      </c>
      <c r="E653" s="140" t="s">
        <v>474</v>
      </c>
      <c r="F653" s="141" t="s">
        <v>475</v>
      </c>
      <c r="G653" s="142" t="s">
        <v>431</v>
      </c>
      <c r="H653" s="143">
        <v>0.99292000000000002</v>
      </c>
      <c r="I653" s="355"/>
      <c r="J653" s="144">
        <f>ROUND(I653*H653,2)</f>
        <v>0</v>
      </c>
      <c r="K653" s="141" t="s">
        <v>16</v>
      </c>
      <c r="L653" s="385"/>
      <c r="M653" s="145" t="s">
        <v>16</v>
      </c>
      <c r="N653" s="146" t="s">
        <v>35</v>
      </c>
      <c r="O653" s="124">
        <v>0</v>
      </c>
      <c r="P653" s="124">
        <f>O653*H653</f>
        <v>0</v>
      </c>
      <c r="Q653" s="124">
        <v>1E-3</v>
      </c>
      <c r="R653" s="124">
        <f>Q653*H653</f>
        <v>9.9292E-4</v>
      </c>
      <c r="S653" s="124">
        <v>0</v>
      </c>
      <c r="T653" s="125">
        <f>S653*H653</f>
        <v>0</v>
      </c>
      <c r="U653" s="297"/>
      <c r="V653" s="297"/>
      <c r="W653" s="297"/>
      <c r="X653" s="297"/>
      <c r="Y653" s="297"/>
      <c r="Z653" s="297"/>
      <c r="AA653" s="297"/>
      <c r="AB653" s="297"/>
      <c r="AC653" s="297"/>
      <c r="AD653" s="297"/>
      <c r="AE653" s="297"/>
      <c r="AR653" s="383" t="s">
        <v>368</v>
      </c>
      <c r="AT653" s="383" t="s">
        <v>365</v>
      </c>
      <c r="AU653" s="383" t="s">
        <v>75</v>
      </c>
      <c r="AY653" s="356" t="s">
        <v>335</v>
      </c>
      <c r="BE653" s="384">
        <f>IF(N653="základní",J653,0)</f>
        <v>0</v>
      </c>
      <c r="BF653" s="384">
        <f>IF(N653="snížená",J653,0)</f>
        <v>0</v>
      </c>
      <c r="BG653" s="384">
        <f>IF(N653="zákl. přenesená",J653,0)</f>
        <v>0</v>
      </c>
      <c r="BH653" s="384">
        <f>IF(N653="sníž. přenesená",J653,0)</f>
        <v>0</v>
      </c>
      <c r="BI653" s="384">
        <f>IF(N653="nulová",J653,0)</f>
        <v>0</v>
      </c>
      <c r="BJ653" s="356" t="s">
        <v>68</v>
      </c>
      <c r="BK653" s="384">
        <f>ROUND(I653*H653,2)</f>
        <v>0</v>
      </c>
      <c r="BL653" s="356" t="s">
        <v>126</v>
      </c>
      <c r="BM653" s="383" t="s">
        <v>893</v>
      </c>
    </row>
    <row r="654" spans="1:65" s="360" customFormat="1" ht="19.5">
      <c r="A654" s="297"/>
      <c r="B654" s="23"/>
      <c r="C654" s="297"/>
      <c r="D654" s="126" t="s">
        <v>343</v>
      </c>
      <c r="E654" s="297"/>
      <c r="F654" s="127" t="s">
        <v>477</v>
      </c>
      <c r="G654" s="297"/>
      <c r="H654" s="297"/>
      <c r="I654" s="352"/>
      <c r="J654" s="297"/>
      <c r="K654" s="297"/>
      <c r="L654" s="23"/>
      <c r="M654" s="128"/>
      <c r="N654" s="129"/>
      <c r="O654" s="45"/>
      <c r="P654" s="45"/>
      <c r="Q654" s="45"/>
      <c r="R654" s="45"/>
      <c r="S654" s="45"/>
      <c r="T654" s="46"/>
      <c r="U654" s="297"/>
      <c r="V654" s="297"/>
      <c r="W654" s="297"/>
      <c r="X654" s="297"/>
      <c r="Y654" s="297"/>
      <c r="Z654" s="297"/>
      <c r="AA654" s="297"/>
      <c r="AB654" s="297"/>
      <c r="AC654" s="297"/>
      <c r="AD654" s="297"/>
      <c r="AE654" s="297"/>
      <c r="AT654" s="356" t="s">
        <v>343</v>
      </c>
      <c r="AU654" s="356" t="s">
        <v>75</v>
      </c>
    </row>
    <row r="655" spans="1:65" s="132" customFormat="1">
      <c r="B655" s="131"/>
      <c r="D655" s="126" t="s">
        <v>349</v>
      </c>
      <c r="E655" s="133" t="s">
        <v>16</v>
      </c>
      <c r="F655" s="134" t="s">
        <v>894</v>
      </c>
      <c r="H655" s="135">
        <v>0.99292000000000002</v>
      </c>
      <c r="I655" s="353"/>
      <c r="L655" s="131"/>
      <c r="M655" s="136"/>
      <c r="N655" s="137"/>
      <c r="O655" s="137"/>
      <c r="P655" s="137"/>
      <c r="Q655" s="137"/>
      <c r="R655" s="137"/>
      <c r="S655" s="137"/>
      <c r="T655" s="138"/>
      <c r="AT655" s="133" t="s">
        <v>349</v>
      </c>
      <c r="AU655" s="133" t="s">
        <v>75</v>
      </c>
      <c r="AV655" s="132" t="s">
        <v>75</v>
      </c>
      <c r="AW655" s="132" t="s">
        <v>26</v>
      </c>
      <c r="AX655" s="132" t="s">
        <v>11</v>
      </c>
      <c r="AY655" s="133" t="s">
        <v>335</v>
      </c>
    </row>
    <row r="656" spans="1:65" s="360" customFormat="1" ht="24">
      <c r="A656" s="297"/>
      <c r="B656" s="23"/>
      <c r="C656" s="116" t="s">
        <v>903</v>
      </c>
      <c r="D656" s="116" t="s">
        <v>338</v>
      </c>
      <c r="E656" s="117" t="s">
        <v>665</v>
      </c>
      <c r="F656" s="118" t="s">
        <v>666</v>
      </c>
      <c r="G656" s="119" t="s">
        <v>667</v>
      </c>
      <c r="H656" s="120">
        <v>1446</v>
      </c>
      <c r="I656" s="351"/>
      <c r="J656" s="121">
        <f>ROUND(I656*H656,2)</f>
        <v>0</v>
      </c>
      <c r="K656" s="118" t="s">
        <v>341</v>
      </c>
      <c r="L656" s="23"/>
      <c r="M656" s="122" t="s">
        <v>16</v>
      </c>
      <c r="N656" s="123" t="s">
        <v>35</v>
      </c>
      <c r="O656" s="124">
        <v>1.4999999999999999E-2</v>
      </c>
      <c r="P656" s="124">
        <f>O656*H656</f>
        <v>21.689999999999998</v>
      </c>
      <c r="Q656" s="124">
        <v>0</v>
      </c>
      <c r="R656" s="124">
        <f>Q656*H656</f>
        <v>0</v>
      </c>
      <c r="S656" s="124">
        <v>0</v>
      </c>
      <c r="T656" s="125">
        <f>S656*H656</f>
        <v>0</v>
      </c>
      <c r="U656" s="297"/>
      <c r="V656" s="297"/>
      <c r="W656" s="297"/>
      <c r="X656" s="297"/>
      <c r="Y656" s="297"/>
      <c r="Z656" s="297"/>
      <c r="AA656" s="297"/>
      <c r="AB656" s="297"/>
      <c r="AC656" s="297"/>
      <c r="AD656" s="297"/>
      <c r="AE656" s="297"/>
      <c r="AR656" s="383" t="s">
        <v>126</v>
      </c>
      <c r="AT656" s="383" t="s">
        <v>338</v>
      </c>
      <c r="AU656" s="383" t="s">
        <v>75</v>
      </c>
      <c r="AY656" s="356" t="s">
        <v>335</v>
      </c>
      <c r="BE656" s="384">
        <f>IF(N656="základní",J656,0)</f>
        <v>0</v>
      </c>
      <c r="BF656" s="384">
        <f>IF(N656="snížená",J656,0)</f>
        <v>0</v>
      </c>
      <c r="BG656" s="384">
        <f>IF(N656="zákl. přenesená",J656,0)</f>
        <v>0</v>
      </c>
      <c r="BH656" s="384">
        <f>IF(N656="sníž. přenesená",J656,0)</f>
        <v>0</v>
      </c>
      <c r="BI656" s="384">
        <f>IF(N656="nulová",J656,0)</f>
        <v>0</v>
      </c>
      <c r="BJ656" s="356" t="s">
        <v>68</v>
      </c>
      <c r="BK656" s="384">
        <f>ROUND(I656*H656,2)</f>
        <v>0</v>
      </c>
      <c r="BL656" s="356" t="s">
        <v>126</v>
      </c>
      <c r="BM656" s="383" t="s">
        <v>904</v>
      </c>
    </row>
    <row r="657" spans="1:65" s="360" customFormat="1">
      <c r="A657" s="297"/>
      <c r="B657" s="23"/>
      <c r="C657" s="297"/>
      <c r="D657" s="126" t="s">
        <v>343</v>
      </c>
      <c r="E657" s="297"/>
      <c r="F657" s="127" t="s">
        <v>668</v>
      </c>
      <c r="G657" s="297"/>
      <c r="H657" s="297"/>
      <c r="I657" s="352"/>
      <c r="J657" s="297"/>
      <c r="K657" s="297"/>
      <c r="L657" s="23"/>
      <c r="M657" s="128"/>
      <c r="N657" s="129"/>
      <c r="O657" s="45"/>
      <c r="P657" s="45"/>
      <c r="Q657" s="45"/>
      <c r="R657" s="45"/>
      <c r="S657" s="45"/>
      <c r="T657" s="46"/>
      <c r="U657" s="297"/>
      <c r="V657" s="297"/>
      <c r="W657" s="297"/>
      <c r="X657" s="297"/>
      <c r="Y657" s="297"/>
      <c r="Z657" s="297"/>
      <c r="AA657" s="297"/>
      <c r="AB657" s="297"/>
      <c r="AC657" s="297"/>
      <c r="AD657" s="297"/>
      <c r="AE657" s="297"/>
      <c r="AT657" s="356" t="s">
        <v>343</v>
      </c>
      <c r="AU657" s="356" t="s">
        <v>75</v>
      </c>
    </row>
    <row r="658" spans="1:65" s="360" customFormat="1" ht="78">
      <c r="A658" s="297"/>
      <c r="B658" s="23"/>
      <c r="C658" s="297"/>
      <c r="D658" s="126" t="s">
        <v>345</v>
      </c>
      <c r="E658" s="297"/>
      <c r="F658" s="130" t="s">
        <v>669</v>
      </c>
      <c r="G658" s="297"/>
      <c r="H658" s="297"/>
      <c r="I658" s="352"/>
      <c r="J658" s="297"/>
      <c r="K658" s="297"/>
      <c r="L658" s="23"/>
      <c r="M658" s="128"/>
      <c r="N658" s="129"/>
      <c r="O658" s="45"/>
      <c r="P658" s="45"/>
      <c r="Q658" s="45"/>
      <c r="R658" s="45"/>
      <c r="S658" s="45"/>
      <c r="T658" s="46"/>
      <c r="U658" s="297"/>
      <c r="V658" s="297"/>
      <c r="W658" s="297"/>
      <c r="X658" s="297"/>
      <c r="Y658" s="297"/>
      <c r="Z658" s="297"/>
      <c r="AA658" s="297"/>
      <c r="AB658" s="297"/>
      <c r="AC658" s="297"/>
      <c r="AD658" s="297"/>
      <c r="AE658" s="297"/>
      <c r="AT658" s="356" t="s">
        <v>345</v>
      </c>
      <c r="AU658" s="356" t="s">
        <v>75</v>
      </c>
    </row>
    <row r="659" spans="1:65" s="360" customFormat="1" ht="19.5">
      <c r="A659" s="297"/>
      <c r="B659" s="23"/>
      <c r="C659" s="297"/>
      <c r="D659" s="126" t="s">
        <v>347</v>
      </c>
      <c r="E659" s="297"/>
      <c r="F659" s="130" t="s">
        <v>905</v>
      </c>
      <c r="G659" s="297"/>
      <c r="H659" s="297"/>
      <c r="I659" s="352"/>
      <c r="J659" s="297"/>
      <c r="K659" s="297"/>
      <c r="L659" s="23"/>
      <c r="M659" s="128"/>
      <c r="N659" s="129"/>
      <c r="O659" s="45"/>
      <c r="P659" s="45"/>
      <c r="Q659" s="45"/>
      <c r="R659" s="45"/>
      <c r="S659" s="45"/>
      <c r="T659" s="46"/>
      <c r="U659" s="297"/>
      <c r="V659" s="297"/>
      <c r="W659" s="297"/>
      <c r="X659" s="297"/>
      <c r="Y659" s="297"/>
      <c r="Z659" s="297"/>
      <c r="AA659" s="297"/>
      <c r="AB659" s="297"/>
      <c r="AC659" s="297"/>
      <c r="AD659" s="297"/>
      <c r="AE659" s="297"/>
      <c r="AT659" s="356" t="s">
        <v>347</v>
      </c>
      <c r="AU659" s="356" t="s">
        <v>75</v>
      </c>
    </row>
    <row r="660" spans="1:65" s="132" customFormat="1">
      <c r="B660" s="131"/>
      <c r="D660" s="126" t="s">
        <v>349</v>
      </c>
      <c r="E660" s="133" t="s">
        <v>16</v>
      </c>
      <c r="F660" s="134" t="s">
        <v>906</v>
      </c>
      <c r="H660" s="135">
        <v>1446</v>
      </c>
      <c r="I660" s="353"/>
      <c r="L660" s="131"/>
      <c r="M660" s="136"/>
      <c r="N660" s="137"/>
      <c r="O660" s="137"/>
      <c r="P660" s="137"/>
      <c r="Q660" s="137"/>
      <c r="R660" s="137"/>
      <c r="S660" s="137"/>
      <c r="T660" s="138"/>
      <c r="AT660" s="133" t="s">
        <v>349</v>
      </c>
      <c r="AU660" s="133" t="s">
        <v>75</v>
      </c>
      <c r="AV660" s="132" t="s">
        <v>75</v>
      </c>
      <c r="AW660" s="132" t="s">
        <v>26</v>
      </c>
      <c r="AX660" s="132" t="s">
        <v>11</v>
      </c>
      <c r="AY660" s="133" t="s">
        <v>335</v>
      </c>
    </row>
    <row r="661" spans="1:65" s="106" customFormat="1" ht="22.9" customHeight="1">
      <c r="B661" s="105"/>
      <c r="D661" s="107" t="s">
        <v>63</v>
      </c>
      <c r="E661" s="114" t="s">
        <v>907</v>
      </c>
      <c r="F661" s="114" t="s">
        <v>908</v>
      </c>
      <c r="I661" s="354"/>
      <c r="J661" s="115">
        <f>BK661</f>
        <v>0</v>
      </c>
      <c r="L661" s="105"/>
      <c r="M661" s="110"/>
      <c r="N661" s="111"/>
      <c r="O661" s="111"/>
      <c r="P661" s="112">
        <f>SUM(P662:P687)</f>
        <v>81.091730100000007</v>
      </c>
      <c r="Q661" s="111"/>
      <c r="R661" s="112">
        <f>SUM(R662:R687)</f>
        <v>3.8978289999999999E-2</v>
      </c>
      <c r="S661" s="111"/>
      <c r="T661" s="113">
        <f>SUM(T662:T687)</f>
        <v>0</v>
      </c>
      <c r="AR661" s="107" t="s">
        <v>68</v>
      </c>
      <c r="AT661" s="381" t="s">
        <v>63</v>
      </c>
      <c r="AU661" s="381" t="s">
        <v>68</v>
      </c>
      <c r="AY661" s="107" t="s">
        <v>335</v>
      </c>
      <c r="BK661" s="382">
        <f>SUM(BK662:BK687)</f>
        <v>0</v>
      </c>
    </row>
    <row r="662" spans="1:65" s="360" customFormat="1" ht="33" customHeight="1">
      <c r="A662" s="297"/>
      <c r="B662" s="23"/>
      <c r="C662" s="116" t="s">
        <v>909</v>
      </c>
      <c r="D662" s="116" t="s">
        <v>338</v>
      </c>
      <c r="E662" s="117" t="s">
        <v>867</v>
      </c>
      <c r="F662" s="118" t="s">
        <v>868</v>
      </c>
      <c r="G662" s="119" t="s">
        <v>78</v>
      </c>
      <c r="H662" s="120">
        <v>11999</v>
      </c>
      <c r="I662" s="351"/>
      <c r="J662" s="121">
        <f>ROUND(I662*H662,2)</f>
        <v>0</v>
      </c>
      <c r="K662" s="118" t="s">
        <v>341</v>
      </c>
      <c r="L662" s="23"/>
      <c r="M662" s="122" t="s">
        <v>16</v>
      </c>
      <c r="N662" s="123" t="s">
        <v>35</v>
      </c>
      <c r="O662" s="124">
        <v>6.0000000000000001E-3</v>
      </c>
      <c r="P662" s="124">
        <f>O662*H662</f>
        <v>71.994</v>
      </c>
      <c r="Q662" s="124">
        <v>0</v>
      </c>
      <c r="R662" s="124">
        <f>Q662*H662</f>
        <v>0</v>
      </c>
      <c r="S662" s="124">
        <v>0</v>
      </c>
      <c r="T662" s="125">
        <f>S662*H662</f>
        <v>0</v>
      </c>
      <c r="U662" s="297"/>
      <c r="V662" s="297"/>
      <c r="W662" s="297"/>
      <c r="X662" s="297"/>
      <c r="Y662" s="297"/>
      <c r="Z662" s="297"/>
      <c r="AA662" s="297"/>
      <c r="AB662" s="297"/>
      <c r="AC662" s="297"/>
      <c r="AD662" s="297"/>
      <c r="AE662" s="297"/>
      <c r="AR662" s="383" t="s">
        <v>126</v>
      </c>
      <c r="AT662" s="383" t="s">
        <v>338</v>
      </c>
      <c r="AU662" s="383" t="s">
        <v>75</v>
      </c>
      <c r="AY662" s="356" t="s">
        <v>335</v>
      </c>
      <c r="BE662" s="384">
        <f>IF(N662="základní",J662,0)</f>
        <v>0</v>
      </c>
      <c r="BF662" s="384">
        <f>IF(N662="snížená",J662,0)</f>
        <v>0</v>
      </c>
      <c r="BG662" s="384">
        <f>IF(N662="zákl. přenesená",J662,0)</f>
        <v>0</v>
      </c>
      <c r="BH662" s="384">
        <f>IF(N662="sníž. přenesená",J662,0)</f>
        <v>0</v>
      </c>
      <c r="BI662" s="384">
        <f>IF(N662="nulová",J662,0)</f>
        <v>0</v>
      </c>
      <c r="BJ662" s="356" t="s">
        <v>68</v>
      </c>
      <c r="BK662" s="384">
        <f>ROUND(I662*H662,2)</f>
        <v>0</v>
      </c>
      <c r="BL662" s="356" t="s">
        <v>126</v>
      </c>
      <c r="BM662" s="383" t="s">
        <v>910</v>
      </c>
    </row>
    <row r="663" spans="1:65" s="360" customFormat="1" ht="19.5">
      <c r="A663" s="297"/>
      <c r="B663" s="23"/>
      <c r="C663" s="297"/>
      <c r="D663" s="126" t="s">
        <v>343</v>
      </c>
      <c r="E663" s="297"/>
      <c r="F663" s="127" t="s">
        <v>870</v>
      </c>
      <c r="G663" s="297"/>
      <c r="H663" s="297"/>
      <c r="I663" s="352"/>
      <c r="J663" s="297"/>
      <c r="K663" s="297"/>
      <c r="L663" s="23"/>
      <c r="M663" s="128"/>
      <c r="N663" s="129"/>
      <c r="O663" s="45"/>
      <c r="P663" s="45"/>
      <c r="Q663" s="45"/>
      <c r="R663" s="45"/>
      <c r="S663" s="45"/>
      <c r="T663" s="46"/>
      <c r="U663" s="297"/>
      <c r="V663" s="297"/>
      <c r="W663" s="297"/>
      <c r="X663" s="297"/>
      <c r="Y663" s="297"/>
      <c r="Z663" s="297"/>
      <c r="AA663" s="297"/>
      <c r="AB663" s="297"/>
      <c r="AC663" s="297"/>
      <c r="AD663" s="297"/>
      <c r="AE663" s="297"/>
      <c r="AT663" s="356" t="s">
        <v>343</v>
      </c>
      <c r="AU663" s="356" t="s">
        <v>75</v>
      </c>
    </row>
    <row r="664" spans="1:65" s="360" customFormat="1" ht="97.5">
      <c r="A664" s="297"/>
      <c r="B664" s="23"/>
      <c r="C664" s="297"/>
      <c r="D664" s="126" t="s">
        <v>345</v>
      </c>
      <c r="E664" s="297"/>
      <c r="F664" s="130" t="s">
        <v>871</v>
      </c>
      <c r="G664" s="297"/>
      <c r="H664" s="297"/>
      <c r="I664" s="352"/>
      <c r="J664" s="297"/>
      <c r="K664" s="297"/>
      <c r="L664" s="23"/>
      <c r="M664" s="128"/>
      <c r="N664" s="129"/>
      <c r="O664" s="45"/>
      <c r="P664" s="45"/>
      <c r="Q664" s="45"/>
      <c r="R664" s="45"/>
      <c r="S664" s="45"/>
      <c r="T664" s="46"/>
      <c r="U664" s="297"/>
      <c r="V664" s="297"/>
      <c r="W664" s="297"/>
      <c r="X664" s="297"/>
      <c r="Y664" s="297"/>
      <c r="Z664" s="297"/>
      <c r="AA664" s="297"/>
      <c r="AB664" s="297"/>
      <c r="AC664" s="297"/>
      <c r="AD664" s="297"/>
      <c r="AE664" s="297"/>
      <c r="AT664" s="356" t="s">
        <v>345</v>
      </c>
      <c r="AU664" s="356" t="s">
        <v>75</v>
      </c>
    </row>
    <row r="665" spans="1:65" s="360" customFormat="1" ht="19.5">
      <c r="A665" s="297"/>
      <c r="B665" s="23"/>
      <c r="C665" s="297"/>
      <c r="D665" s="126" t="s">
        <v>347</v>
      </c>
      <c r="E665" s="297"/>
      <c r="F665" s="130" t="s">
        <v>1548</v>
      </c>
      <c r="G665" s="297"/>
      <c r="H665" s="297"/>
      <c r="I665" s="352"/>
      <c r="J665" s="297"/>
      <c r="K665" s="297"/>
      <c r="L665" s="23"/>
      <c r="M665" s="128"/>
      <c r="N665" s="129"/>
      <c r="O665" s="45"/>
      <c r="P665" s="45"/>
      <c r="Q665" s="45"/>
      <c r="R665" s="45"/>
      <c r="S665" s="45"/>
      <c r="T665" s="46"/>
      <c r="U665" s="297"/>
      <c r="V665" s="297"/>
      <c r="W665" s="297"/>
      <c r="X665" s="297"/>
      <c r="Y665" s="297"/>
      <c r="Z665" s="297"/>
      <c r="AA665" s="297"/>
      <c r="AB665" s="297"/>
      <c r="AC665" s="297"/>
      <c r="AD665" s="297"/>
      <c r="AE665" s="297"/>
      <c r="AT665" s="356" t="s">
        <v>347</v>
      </c>
      <c r="AU665" s="356" t="s">
        <v>75</v>
      </c>
    </row>
    <row r="666" spans="1:65" s="132" customFormat="1">
      <c r="B666" s="131"/>
      <c r="D666" s="126" t="s">
        <v>349</v>
      </c>
      <c r="E666" s="133" t="s">
        <v>16</v>
      </c>
      <c r="F666" s="134" t="s">
        <v>1547</v>
      </c>
      <c r="H666" s="135">
        <v>11999</v>
      </c>
      <c r="I666" s="353"/>
      <c r="L666" s="131"/>
      <c r="M666" s="136"/>
      <c r="N666" s="137"/>
      <c r="O666" s="137"/>
      <c r="P666" s="137"/>
      <c r="Q666" s="137"/>
      <c r="R666" s="137"/>
      <c r="S666" s="137"/>
      <c r="T666" s="138"/>
      <c r="AT666" s="133" t="s">
        <v>349</v>
      </c>
      <c r="AU666" s="133" t="s">
        <v>75</v>
      </c>
      <c r="AV666" s="132" t="s">
        <v>75</v>
      </c>
      <c r="AW666" s="132" t="s">
        <v>26</v>
      </c>
      <c r="AX666" s="132" t="s">
        <v>11</v>
      </c>
      <c r="AY666" s="133" t="s">
        <v>335</v>
      </c>
    </row>
    <row r="667" spans="1:65" s="360" customFormat="1" ht="24">
      <c r="A667" s="297"/>
      <c r="B667" s="23"/>
      <c r="C667" s="116" t="s">
        <v>911</v>
      </c>
      <c r="D667" s="116" t="s">
        <v>338</v>
      </c>
      <c r="E667" s="117" t="s">
        <v>485</v>
      </c>
      <c r="F667" s="118" t="s">
        <v>486</v>
      </c>
      <c r="G667" s="119" t="s">
        <v>426</v>
      </c>
      <c r="H667" s="120">
        <v>3.6900000000000002E-2</v>
      </c>
      <c r="I667" s="351"/>
      <c r="J667" s="121">
        <f>ROUND(I667*H667,2)</f>
        <v>0</v>
      </c>
      <c r="K667" s="118" t="s">
        <v>341</v>
      </c>
      <c r="L667" s="23"/>
      <c r="M667" s="122" t="s">
        <v>16</v>
      </c>
      <c r="N667" s="123" t="s">
        <v>35</v>
      </c>
      <c r="O667" s="124">
        <v>21.428999999999998</v>
      </c>
      <c r="P667" s="124">
        <f>O667*H667</f>
        <v>0.79073009999999999</v>
      </c>
      <c r="Q667" s="124">
        <v>0</v>
      </c>
      <c r="R667" s="124">
        <f>Q667*H667</f>
        <v>0</v>
      </c>
      <c r="S667" s="124">
        <v>0</v>
      </c>
      <c r="T667" s="125">
        <f>S667*H667</f>
        <v>0</v>
      </c>
      <c r="U667" s="297"/>
      <c r="V667" s="297"/>
      <c r="W667" s="297"/>
      <c r="X667" s="297"/>
      <c r="Y667" s="297"/>
      <c r="Z667" s="297"/>
      <c r="AA667" s="297"/>
      <c r="AB667" s="297"/>
      <c r="AC667" s="297"/>
      <c r="AD667" s="297"/>
      <c r="AE667" s="297"/>
      <c r="AR667" s="383" t="s">
        <v>126</v>
      </c>
      <c r="AT667" s="383" t="s">
        <v>338</v>
      </c>
      <c r="AU667" s="383" t="s">
        <v>75</v>
      </c>
      <c r="AY667" s="356" t="s">
        <v>335</v>
      </c>
      <c r="BE667" s="384">
        <f>IF(N667="základní",J667,0)</f>
        <v>0</v>
      </c>
      <c r="BF667" s="384">
        <f>IF(N667="snížená",J667,0)</f>
        <v>0</v>
      </c>
      <c r="BG667" s="384">
        <f>IF(N667="zákl. přenesená",J667,0)</f>
        <v>0</v>
      </c>
      <c r="BH667" s="384">
        <f>IF(N667="sníž. přenesená",J667,0)</f>
        <v>0</v>
      </c>
      <c r="BI667" s="384">
        <f>IF(N667="nulová",J667,0)</f>
        <v>0</v>
      </c>
      <c r="BJ667" s="356" t="s">
        <v>68</v>
      </c>
      <c r="BK667" s="384">
        <f>ROUND(I667*H667,2)</f>
        <v>0</v>
      </c>
      <c r="BL667" s="356" t="s">
        <v>126</v>
      </c>
      <c r="BM667" s="383" t="s">
        <v>912</v>
      </c>
    </row>
    <row r="668" spans="1:65" s="360" customFormat="1" ht="19.5">
      <c r="A668" s="297"/>
      <c r="B668" s="23"/>
      <c r="C668" s="297"/>
      <c r="D668" s="126" t="s">
        <v>343</v>
      </c>
      <c r="E668" s="297"/>
      <c r="F668" s="127" t="s">
        <v>488</v>
      </c>
      <c r="G668" s="297"/>
      <c r="H668" s="297"/>
      <c r="I668" s="352"/>
      <c r="J668" s="297"/>
      <c r="K668" s="297"/>
      <c r="L668" s="23"/>
      <c r="M668" s="128"/>
      <c r="N668" s="129"/>
      <c r="O668" s="45"/>
      <c r="P668" s="45"/>
      <c r="Q668" s="45"/>
      <c r="R668" s="45"/>
      <c r="S668" s="45"/>
      <c r="T668" s="46"/>
      <c r="U668" s="297"/>
      <c r="V668" s="297"/>
      <c r="W668" s="297"/>
      <c r="X668" s="297"/>
      <c r="Y668" s="297"/>
      <c r="Z668" s="297"/>
      <c r="AA668" s="297"/>
      <c r="AB668" s="297"/>
      <c r="AC668" s="297"/>
      <c r="AD668" s="297"/>
      <c r="AE668" s="297"/>
      <c r="AT668" s="356" t="s">
        <v>343</v>
      </c>
      <c r="AU668" s="356" t="s">
        <v>75</v>
      </c>
    </row>
    <row r="669" spans="1:65" s="360" customFormat="1" ht="68.25">
      <c r="A669" s="297"/>
      <c r="B669" s="23"/>
      <c r="C669" s="297"/>
      <c r="D669" s="126" t="s">
        <v>345</v>
      </c>
      <c r="E669" s="297"/>
      <c r="F669" s="130" t="s">
        <v>428</v>
      </c>
      <c r="G669" s="297"/>
      <c r="H669" s="297"/>
      <c r="I669" s="352"/>
      <c r="J669" s="297"/>
      <c r="K669" s="297"/>
      <c r="L669" s="23"/>
      <c r="M669" s="128"/>
      <c r="N669" s="129"/>
      <c r="O669" s="45"/>
      <c r="P669" s="45"/>
      <c r="Q669" s="45"/>
      <c r="R669" s="45"/>
      <c r="S669" s="45"/>
      <c r="T669" s="46"/>
      <c r="U669" s="297"/>
      <c r="V669" s="297"/>
      <c r="W669" s="297"/>
      <c r="X669" s="297"/>
      <c r="Y669" s="297"/>
      <c r="Z669" s="297"/>
      <c r="AA669" s="297"/>
      <c r="AB669" s="297"/>
      <c r="AC669" s="297"/>
      <c r="AD669" s="297"/>
      <c r="AE669" s="297"/>
      <c r="AT669" s="356" t="s">
        <v>345</v>
      </c>
      <c r="AU669" s="356" t="s">
        <v>75</v>
      </c>
    </row>
    <row r="670" spans="1:65" s="360" customFormat="1" ht="19.5">
      <c r="A670" s="297"/>
      <c r="B670" s="23"/>
      <c r="C670" s="297"/>
      <c r="D670" s="126" t="s">
        <v>347</v>
      </c>
      <c r="E670" s="297"/>
      <c r="F670" s="130" t="s">
        <v>1560</v>
      </c>
      <c r="G670" s="297"/>
      <c r="H670" s="297"/>
      <c r="I670" s="352"/>
      <c r="J670" s="297"/>
      <c r="K670" s="297"/>
      <c r="L670" s="23"/>
      <c r="M670" s="128"/>
      <c r="N670" s="129"/>
      <c r="O670" s="45"/>
      <c r="P670" s="45"/>
      <c r="Q670" s="45"/>
      <c r="R670" s="45"/>
      <c r="S670" s="45"/>
      <c r="T670" s="46"/>
      <c r="U670" s="297"/>
      <c r="V670" s="297"/>
      <c r="W670" s="297"/>
      <c r="X670" s="297"/>
      <c r="Y670" s="297"/>
      <c r="Z670" s="297"/>
      <c r="AA670" s="297"/>
      <c r="AB670" s="297"/>
      <c r="AC670" s="297"/>
      <c r="AD670" s="297"/>
      <c r="AE670" s="297"/>
      <c r="AT670" s="356" t="s">
        <v>347</v>
      </c>
      <c r="AU670" s="356" t="s">
        <v>75</v>
      </c>
    </row>
    <row r="671" spans="1:65" s="132" customFormat="1">
      <c r="B671" s="131"/>
      <c r="D671" s="126" t="s">
        <v>349</v>
      </c>
      <c r="E671" s="133" t="s">
        <v>16</v>
      </c>
      <c r="F671" s="134" t="s">
        <v>1563</v>
      </c>
      <c r="H671" s="135">
        <v>3.6900000000000002E-2</v>
      </c>
      <c r="I671" s="353"/>
      <c r="L671" s="131"/>
      <c r="M671" s="136"/>
      <c r="N671" s="137"/>
      <c r="O671" s="137"/>
      <c r="P671" s="137"/>
      <c r="Q671" s="137"/>
      <c r="R671" s="137"/>
      <c r="S671" s="137"/>
      <c r="T671" s="138"/>
      <c r="AT671" s="133" t="s">
        <v>349</v>
      </c>
      <c r="AU671" s="133" t="s">
        <v>75</v>
      </c>
      <c r="AV671" s="132" t="s">
        <v>75</v>
      </c>
      <c r="AW671" s="132" t="s">
        <v>26</v>
      </c>
      <c r="AX671" s="132" t="s">
        <v>11</v>
      </c>
      <c r="AY671" s="133" t="s">
        <v>335</v>
      </c>
    </row>
    <row r="672" spans="1:65" s="360" customFormat="1" ht="16.5" customHeight="1">
      <c r="A672" s="297"/>
      <c r="B672" s="23"/>
      <c r="C672" s="139" t="s">
        <v>913</v>
      </c>
      <c r="D672" s="139" t="s">
        <v>365</v>
      </c>
      <c r="E672" s="140" t="s">
        <v>875</v>
      </c>
      <c r="F672" s="141" t="s">
        <v>876</v>
      </c>
      <c r="G672" s="142" t="s">
        <v>431</v>
      </c>
      <c r="H672" s="143">
        <v>38.0276</v>
      </c>
      <c r="I672" s="355"/>
      <c r="J672" s="144">
        <f>ROUND(I672*H672,2)</f>
        <v>0</v>
      </c>
      <c r="K672" s="141" t="s">
        <v>16</v>
      </c>
      <c r="L672" s="385"/>
      <c r="M672" s="145" t="s">
        <v>16</v>
      </c>
      <c r="N672" s="146" t="s">
        <v>35</v>
      </c>
      <c r="O672" s="124">
        <v>0</v>
      </c>
      <c r="P672" s="124">
        <f>O672*H672</f>
        <v>0</v>
      </c>
      <c r="Q672" s="124">
        <v>1E-3</v>
      </c>
      <c r="R672" s="124">
        <f>Q672*H672</f>
        <v>3.8027600000000002E-2</v>
      </c>
      <c r="S672" s="124">
        <v>0</v>
      </c>
      <c r="T672" s="125">
        <f>S672*H672</f>
        <v>0</v>
      </c>
      <c r="U672" s="297"/>
      <c r="V672" s="297"/>
      <c r="W672" s="297"/>
      <c r="X672" s="297"/>
      <c r="Y672" s="297"/>
      <c r="Z672" s="297"/>
      <c r="AA672" s="297"/>
      <c r="AB672" s="297"/>
      <c r="AC672" s="297"/>
      <c r="AD672" s="297"/>
      <c r="AE672" s="297"/>
      <c r="AR672" s="383" t="s">
        <v>368</v>
      </c>
      <c r="AT672" s="383" t="s">
        <v>365</v>
      </c>
      <c r="AU672" s="383" t="s">
        <v>75</v>
      </c>
      <c r="AY672" s="356" t="s">
        <v>335</v>
      </c>
      <c r="BE672" s="384">
        <f>IF(N672="základní",J672,0)</f>
        <v>0</v>
      </c>
      <c r="BF672" s="384">
        <f>IF(N672="snížená",J672,0)</f>
        <v>0</v>
      </c>
      <c r="BG672" s="384">
        <f>IF(N672="zákl. přenesená",J672,0)</f>
        <v>0</v>
      </c>
      <c r="BH672" s="384">
        <f>IF(N672="sníž. přenesená",J672,0)</f>
        <v>0</v>
      </c>
      <c r="BI672" s="384">
        <f>IF(N672="nulová",J672,0)</f>
        <v>0</v>
      </c>
      <c r="BJ672" s="356" t="s">
        <v>68</v>
      </c>
      <c r="BK672" s="384">
        <f>ROUND(I672*H672,2)</f>
        <v>0</v>
      </c>
      <c r="BL672" s="356" t="s">
        <v>126</v>
      </c>
      <c r="BM672" s="383" t="s">
        <v>914</v>
      </c>
    </row>
    <row r="673" spans="1:65" s="360" customFormat="1" ht="19.5">
      <c r="A673" s="297"/>
      <c r="B673" s="23"/>
      <c r="C673" s="297"/>
      <c r="D673" s="126" t="s">
        <v>343</v>
      </c>
      <c r="E673" s="297"/>
      <c r="F673" s="127" t="s">
        <v>878</v>
      </c>
      <c r="G673" s="297"/>
      <c r="H673" s="297"/>
      <c r="I673" s="352"/>
      <c r="J673" s="297"/>
      <c r="K673" s="297"/>
      <c r="L673" s="23"/>
      <c r="M673" s="128"/>
      <c r="N673" s="129"/>
      <c r="O673" s="45"/>
      <c r="P673" s="45"/>
      <c r="Q673" s="45"/>
      <c r="R673" s="45"/>
      <c r="S673" s="45"/>
      <c r="T673" s="46"/>
      <c r="U673" s="297"/>
      <c r="V673" s="297"/>
      <c r="W673" s="297"/>
      <c r="X673" s="297"/>
      <c r="Y673" s="297"/>
      <c r="Z673" s="297"/>
      <c r="AA673" s="297"/>
      <c r="AB673" s="297"/>
      <c r="AC673" s="297"/>
      <c r="AD673" s="297"/>
      <c r="AE673" s="297"/>
      <c r="AT673" s="356" t="s">
        <v>343</v>
      </c>
      <c r="AU673" s="356" t="s">
        <v>75</v>
      </c>
    </row>
    <row r="674" spans="1:65" s="360" customFormat="1" ht="19.5">
      <c r="A674" s="297"/>
      <c r="B674" s="23"/>
      <c r="C674" s="297"/>
      <c r="D674" s="126" t="s">
        <v>347</v>
      </c>
      <c r="E674" s="297"/>
      <c r="F674" s="130" t="s">
        <v>1560</v>
      </c>
      <c r="G674" s="297"/>
      <c r="H674" s="297"/>
      <c r="I674" s="352"/>
      <c r="J674" s="297"/>
      <c r="K674" s="297"/>
      <c r="L674" s="23"/>
      <c r="M674" s="128"/>
      <c r="N674" s="129"/>
      <c r="O674" s="45"/>
      <c r="P674" s="45"/>
      <c r="Q674" s="45"/>
      <c r="R674" s="45"/>
      <c r="S674" s="45"/>
      <c r="T674" s="46"/>
      <c r="U674" s="297"/>
      <c r="V674" s="297"/>
      <c r="W674" s="297"/>
      <c r="X674" s="297"/>
      <c r="Y674" s="297"/>
      <c r="Z674" s="297"/>
      <c r="AA674" s="297"/>
      <c r="AB674" s="297"/>
      <c r="AC674" s="297"/>
      <c r="AD674" s="297"/>
      <c r="AE674" s="297"/>
      <c r="AT674" s="356" t="s">
        <v>347</v>
      </c>
      <c r="AU674" s="356" t="s">
        <v>75</v>
      </c>
    </row>
    <row r="675" spans="1:65" s="132" customFormat="1">
      <c r="B675" s="131"/>
      <c r="D675" s="126" t="s">
        <v>349</v>
      </c>
      <c r="E675" s="133" t="s">
        <v>16</v>
      </c>
      <c r="F675" s="134" t="s">
        <v>1564</v>
      </c>
      <c r="H675" s="135">
        <v>38.0276</v>
      </c>
      <c r="I675" s="353"/>
      <c r="L675" s="131"/>
      <c r="M675" s="136"/>
      <c r="N675" s="137"/>
      <c r="O675" s="137"/>
      <c r="P675" s="137"/>
      <c r="Q675" s="137"/>
      <c r="R675" s="137"/>
      <c r="S675" s="137"/>
      <c r="T675" s="138"/>
      <c r="AT675" s="133" t="s">
        <v>349</v>
      </c>
      <c r="AU675" s="133" t="s">
        <v>75</v>
      </c>
      <c r="AV675" s="132" t="s">
        <v>75</v>
      </c>
      <c r="AW675" s="132" t="s">
        <v>26</v>
      </c>
      <c r="AX675" s="132" t="s">
        <v>11</v>
      </c>
      <c r="AY675" s="133" t="s">
        <v>335</v>
      </c>
    </row>
    <row r="676" spans="1:65" s="360" customFormat="1" ht="24">
      <c r="A676" s="297"/>
      <c r="B676" s="23"/>
      <c r="C676" s="116" t="s">
        <v>916</v>
      </c>
      <c r="D676" s="116" t="s">
        <v>338</v>
      </c>
      <c r="E676" s="117" t="s">
        <v>884</v>
      </c>
      <c r="F676" s="118" t="s">
        <v>885</v>
      </c>
      <c r="G676" s="119" t="s">
        <v>78</v>
      </c>
      <c r="H676" s="120">
        <v>923</v>
      </c>
      <c r="I676" s="351"/>
      <c r="J676" s="121">
        <f>ROUND(I676*H676,2)</f>
        <v>0</v>
      </c>
      <c r="K676" s="118" t="s">
        <v>341</v>
      </c>
      <c r="L676" s="23"/>
      <c r="M676" s="122" t="s">
        <v>16</v>
      </c>
      <c r="N676" s="123" t="s">
        <v>35</v>
      </c>
      <c r="O676" s="124">
        <v>8.9999999999999993E-3</v>
      </c>
      <c r="P676" s="124">
        <f>O676*H676</f>
        <v>8.3069999999999986</v>
      </c>
      <c r="Q676" s="124">
        <v>0</v>
      </c>
      <c r="R676" s="124">
        <f>Q676*H676</f>
        <v>0</v>
      </c>
      <c r="S676" s="124">
        <v>0</v>
      </c>
      <c r="T676" s="125">
        <f>S676*H676</f>
        <v>0</v>
      </c>
      <c r="U676" s="297"/>
      <c r="V676" s="297"/>
      <c r="W676" s="297"/>
      <c r="X676" s="297"/>
      <c r="Y676" s="297"/>
      <c r="Z676" s="297"/>
      <c r="AA676" s="297"/>
      <c r="AB676" s="297"/>
      <c r="AC676" s="297"/>
      <c r="AD676" s="297"/>
      <c r="AE676" s="297"/>
      <c r="AR676" s="383" t="s">
        <v>126</v>
      </c>
      <c r="AT676" s="383" t="s">
        <v>338</v>
      </c>
      <c r="AU676" s="383" t="s">
        <v>75</v>
      </c>
      <c r="AY676" s="356" t="s">
        <v>335</v>
      </c>
      <c r="BE676" s="384">
        <f>IF(N676="základní",J676,0)</f>
        <v>0</v>
      </c>
      <c r="BF676" s="384">
        <f>IF(N676="snížená",J676,0)</f>
        <v>0</v>
      </c>
      <c r="BG676" s="384">
        <f>IF(N676="zákl. přenesená",J676,0)</f>
        <v>0</v>
      </c>
      <c r="BH676" s="384">
        <f>IF(N676="sníž. přenesená",J676,0)</f>
        <v>0</v>
      </c>
      <c r="BI676" s="384">
        <f>IF(N676="nulová",J676,0)</f>
        <v>0</v>
      </c>
      <c r="BJ676" s="356" t="s">
        <v>68</v>
      </c>
      <c r="BK676" s="384">
        <f>ROUND(I676*H676,2)</f>
        <v>0</v>
      </c>
      <c r="BL676" s="356" t="s">
        <v>126</v>
      </c>
      <c r="BM676" s="383" t="s">
        <v>917</v>
      </c>
    </row>
    <row r="677" spans="1:65" s="360" customFormat="1" ht="19.5">
      <c r="A677" s="297"/>
      <c r="B677" s="23"/>
      <c r="C677" s="297"/>
      <c r="D677" s="126" t="s">
        <v>343</v>
      </c>
      <c r="E677" s="297"/>
      <c r="F677" s="127" t="s">
        <v>887</v>
      </c>
      <c r="G677" s="297"/>
      <c r="H677" s="297"/>
      <c r="I677" s="352"/>
      <c r="J677" s="297"/>
      <c r="K677" s="297"/>
      <c r="L677" s="23"/>
      <c r="M677" s="128"/>
      <c r="N677" s="129"/>
      <c r="O677" s="45"/>
      <c r="P677" s="45"/>
      <c r="Q677" s="45"/>
      <c r="R677" s="45"/>
      <c r="S677" s="45"/>
      <c r="T677" s="46"/>
      <c r="U677" s="297"/>
      <c r="V677" s="297"/>
      <c r="W677" s="297"/>
      <c r="X677" s="297"/>
      <c r="Y677" s="297"/>
      <c r="Z677" s="297"/>
      <c r="AA677" s="297"/>
      <c r="AB677" s="297"/>
      <c r="AC677" s="297"/>
      <c r="AD677" s="297"/>
      <c r="AE677" s="297"/>
      <c r="AT677" s="356" t="s">
        <v>343</v>
      </c>
      <c r="AU677" s="356" t="s">
        <v>75</v>
      </c>
    </row>
    <row r="678" spans="1:65" s="360" customFormat="1" ht="136.5">
      <c r="A678" s="297"/>
      <c r="B678" s="23"/>
      <c r="C678" s="297"/>
      <c r="D678" s="126" t="s">
        <v>345</v>
      </c>
      <c r="E678" s="297"/>
      <c r="F678" s="130" t="s">
        <v>698</v>
      </c>
      <c r="G678" s="297"/>
      <c r="H678" s="297"/>
      <c r="I678" s="352"/>
      <c r="J678" s="297"/>
      <c r="K678" s="297"/>
      <c r="L678" s="23"/>
      <c r="M678" s="128"/>
      <c r="N678" s="129"/>
      <c r="O678" s="45"/>
      <c r="P678" s="45"/>
      <c r="Q678" s="45"/>
      <c r="R678" s="45"/>
      <c r="S678" s="45"/>
      <c r="T678" s="46"/>
      <c r="U678" s="297"/>
      <c r="V678" s="297"/>
      <c r="W678" s="297"/>
      <c r="X678" s="297"/>
      <c r="Y678" s="297"/>
      <c r="Z678" s="297"/>
      <c r="AA678" s="297"/>
      <c r="AB678" s="297"/>
      <c r="AC678" s="297"/>
      <c r="AD678" s="297"/>
      <c r="AE678" s="297"/>
      <c r="AT678" s="356" t="s">
        <v>345</v>
      </c>
      <c r="AU678" s="356" t="s">
        <v>75</v>
      </c>
    </row>
    <row r="679" spans="1:65" s="360" customFormat="1" ht="19.5">
      <c r="A679" s="297"/>
      <c r="B679" s="23"/>
      <c r="C679" s="297"/>
      <c r="D679" s="126" t="s">
        <v>347</v>
      </c>
      <c r="E679" s="297"/>
      <c r="F679" s="130" t="s">
        <v>1526</v>
      </c>
      <c r="G679" s="297"/>
      <c r="H679" s="297"/>
      <c r="I679" s="352"/>
      <c r="J679" s="297"/>
      <c r="K679" s="297"/>
      <c r="L679" s="23"/>
      <c r="M679" s="128"/>
      <c r="N679" s="129"/>
      <c r="O679" s="45"/>
      <c r="P679" s="45"/>
      <c r="Q679" s="45"/>
      <c r="R679" s="45"/>
      <c r="S679" s="45"/>
      <c r="T679" s="46"/>
      <c r="U679" s="297"/>
      <c r="V679" s="297"/>
      <c r="W679" s="297"/>
      <c r="X679" s="297"/>
      <c r="Y679" s="297"/>
      <c r="Z679" s="297"/>
      <c r="AA679" s="297"/>
      <c r="AB679" s="297"/>
      <c r="AC679" s="297"/>
      <c r="AD679" s="297"/>
      <c r="AE679" s="297"/>
      <c r="AT679" s="356" t="s">
        <v>347</v>
      </c>
      <c r="AU679" s="356" t="s">
        <v>75</v>
      </c>
    </row>
    <row r="680" spans="1:65" s="132" customFormat="1">
      <c r="B680" s="131"/>
      <c r="D680" s="126" t="s">
        <v>349</v>
      </c>
      <c r="E680" s="133" t="s">
        <v>16</v>
      </c>
      <c r="F680" s="134" t="s">
        <v>915</v>
      </c>
      <c r="H680" s="135">
        <v>923</v>
      </c>
      <c r="I680" s="353"/>
      <c r="L680" s="131"/>
      <c r="M680" s="136"/>
      <c r="N680" s="137"/>
      <c r="O680" s="137"/>
      <c r="P680" s="137"/>
      <c r="Q680" s="137"/>
      <c r="R680" s="137"/>
      <c r="S680" s="137"/>
      <c r="T680" s="138"/>
      <c r="AT680" s="133" t="s">
        <v>349</v>
      </c>
      <c r="AU680" s="133" t="s">
        <v>75</v>
      </c>
      <c r="AV680" s="132" t="s">
        <v>75</v>
      </c>
      <c r="AW680" s="132" t="s">
        <v>26</v>
      </c>
      <c r="AX680" s="132" t="s">
        <v>11</v>
      </c>
      <c r="AY680" s="133" t="s">
        <v>335</v>
      </c>
    </row>
    <row r="681" spans="1:65" s="360" customFormat="1" ht="24">
      <c r="A681" s="297"/>
      <c r="B681" s="23"/>
      <c r="C681" s="116" t="s">
        <v>918</v>
      </c>
      <c r="D681" s="116" t="s">
        <v>338</v>
      </c>
      <c r="E681" s="117" t="s">
        <v>889</v>
      </c>
      <c r="F681" s="118" t="s">
        <v>890</v>
      </c>
      <c r="G681" s="119" t="s">
        <v>78</v>
      </c>
      <c r="H681" s="120">
        <v>923</v>
      </c>
      <c r="I681" s="351"/>
      <c r="J681" s="121">
        <f>ROUND(I681*H681,2)</f>
        <v>0</v>
      </c>
      <c r="K681" s="118" t="s">
        <v>16</v>
      </c>
      <c r="L681" s="23"/>
      <c r="M681" s="122" t="s">
        <v>16</v>
      </c>
      <c r="N681" s="123" t="s">
        <v>35</v>
      </c>
      <c r="O681" s="124">
        <v>0</v>
      </c>
      <c r="P681" s="124">
        <f>O681*H681</f>
        <v>0</v>
      </c>
      <c r="Q681" s="124">
        <v>0</v>
      </c>
      <c r="R681" s="124">
        <f>Q681*H681</f>
        <v>0</v>
      </c>
      <c r="S681" s="124">
        <v>0</v>
      </c>
      <c r="T681" s="125">
        <f>S681*H681</f>
        <v>0</v>
      </c>
      <c r="U681" s="297"/>
      <c r="V681" s="297"/>
      <c r="W681" s="297"/>
      <c r="X681" s="297"/>
      <c r="Y681" s="297"/>
      <c r="Z681" s="297"/>
      <c r="AA681" s="297"/>
      <c r="AB681" s="297"/>
      <c r="AC681" s="297"/>
      <c r="AD681" s="297"/>
      <c r="AE681" s="297"/>
      <c r="AR681" s="383" t="s">
        <v>126</v>
      </c>
      <c r="AT681" s="383" t="s">
        <v>338</v>
      </c>
      <c r="AU681" s="383" t="s">
        <v>75</v>
      </c>
      <c r="AY681" s="356" t="s">
        <v>335</v>
      </c>
      <c r="BE681" s="384">
        <f>IF(N681="základní",J681,0)</f>
        <v>0</v>
      </c>
      <c r="BF681" s="384">
        <f>IF(N681="snížená",J681,0)</f>
        <v>0</v>
      </c>
      <c r="BG681" s="384">
        <f>IF(N681="zákl. přenesená",J681,0)</f>
        <v>0</v>
      </c>
      <c r="BH681" s="384">
        <f>IF(N681="sníž. přenesená",J681,0)</f>
        <v>0</v>
      </c>
      <c r="BI681" s="384">
        <f>IF(N681="nulová",J681,0)</f>
        <v>0</v>
      </c>
      <c r="BJ681" s="356" t="s">
        <v>68</v>
      </c>
      <c r="BK681" s="384">
        <f>ROUND(I681*H681,2)</f>
        <v>0</v>
      </c>
      <c r="BL681" s="356" t="s">
        <v>126</v>
      </c>
      <c r="BM681" s="383" t="s">
        <v>919</v>
      </c>
    </row>
    <row r="682" spans="1:65" s="360" customFormat="1">
      <c r="A682" s="297"/>
      <c r="B682" s="23"/>
      <c r="C682" s="297"/>
      <c r="D682" s="126" t="s">
        <v>343</v>
      </c>
      <c r="E682" s="297"/>
      <c r="F682" s="127" t="s">
        <v>890</v>
      </c>
      <c r="G682" s="297"/>
      <c r="H682" s="297"/>
      <c r="I682" s="352"/>
      <c r="J682" s="297"/>
      <c r="K682" s="297"/>
      <c r="L682" s="23"/>
      <c r="M682" s="128"/>
      <c r="N682" s="129"/>
      <c r="O682" s="45"/>
      <c r="P682" s="45"/>
      <c r="Q682" s="45"/>
      <c r="R682" s="45"/>
      <c r="S682" s="45"/>
      <c r="T682" s="46"/>
      <c r="U682" s="297"/>
      <c r="V682" s="297"/>
      <c r="W682" s="297"/>
      <c r="X682" s="297"/>
      <c r="Y682" s="297"/>
      <c r="Z682" s="297"/>
      <c r="AA682" s="297"/>
      <c r="AB682" s="297"/>
      <c r="AC682" s="297"/>
      <c r="AD682" s="297"/>
      <c r="AE682" s="297"/>
      <c r="AT682" s="356" t="s">
        <v>343</v>
      </c>
      <c r="AU682" s="356" t="s">
        <v>75</v>
      </c>
    </row>
    <row r="683" spans="1:65" s="360" customFormat="1" ht="19.5">
      <c r="A683" s="297"/>
      <c r="B683" s="23"/>
      <c r="C683" s="297"/>
      <c r="D683" s="126" t="s">
        <v>347</v>
      </c>
      <c r="E683" s="297"/>
      <c r="F683" s="130" t="s">
        <v>604</v>
      </c>
      <c r="G683" s="297"/>
      <c r="H683" s="297"/>
      <c r="I683" s="352"/>
      <c r="J683" s="297"/>
      <c r="K683" s="297"/>
      <c r="L683" s="23"/>
      <c r="M683" s="128"/>
      <c r="N683" s="129"/>
      <c r="O683" s="45"/>
      <c r="P683" s="45"/>
      <c r="Q683" s="45"/>
      <c r="R683" s="45"/>
      <c r="S683" s="45"/>
      <c r="T683" s="46"/>
      <c r="U683" s="297"/>
      <c r="V683" s="297"/>
      <c r="W683" s="297"/>
      <c r="X683" s="297"/>
      <c r="Y683" s="297"/>
      <c r="Z683" s="297"/>
      <c r="AA683" s="297"/>
      <c r="AB683" s="297"/>
      <c r="AC683" s="297"/>
      <c r="AD683" s="297"/>
      <c r="AE683" s="297"/>
      <c r="AT683" s="356" t="s">
        <v>347</v>
      </c>
      <c r="AU683" s="356" t="s">
        <v>75</v>
      </c>
    </row>
    <row r="684" spans="1:65" s="132" customFormat="1">
      <c r="B684" s="131"/>
      <c r="D684" s="126" t="s">
        <v>349</v>
      </c>
      <c r="E684" s="133" t="s">
        <v>16</v>
      </c>
      <c r="F684" s="134" t="s">
        <v>915</v>
      </c>
      <c r="H684" s="135">
        <v>923</v>
      </c>
      <c r="I684" s="353"/>
      <c r="L684" s="131"/>
      <c r="M684" s="136"/>
      <c r="N684" s="137"/>
      <c r="O684" s="137"/>
      <c r="P684" s="137"/>
      <c r="Q684" s="137"/>
      <c r="R684" s="137"/>
      <c r="S684" s="137"/>
      <c r="T684" s="138"/>
      <c r="AT684" s="133" t="s">
        <v>349</v>
      </c>
      <c r="AU684" s="133" t="s">
        <v>75</v>
      </c>
      <c r="AV684" s="132" t="s">
        <v>75</v>
      </c>
      <c r="AW684" s="132" t="s">
        <v>26</v>
      </c>
      <c r="AX684" s="132" t="s">
        <v>11</v>
      </c>
      <c r="AY684" s="133" t="s">
        <v>335</v>
      </c>
    </row>
    <row r="685" spans="1:65" s="360" customFormat="1" ht="16.5" customHeight="1">
      <c r="A685" s="297"/>
      <c r="B685" s="23"/>
      <c r="C685" s="139" t="s">
        <v>920</v>
      </c>
      <c r="D685" s="139" t="s">
        <v>365</v>
      </c>
      <c r="E685" s="140" t="s">
        <v>474</v>
      </c>
      <c r="F685" s="141" t="s">
        <v>475</v>
      </c>
      <c r="G685" s="142" t="s">
        <v>431</v>
      </c>
      <c r="H685" s="143">
        <v>0.95069000000000004</v>
      </c>
      <c r="I685" s="355"/>
      <c r="J685" s="144">
        <f>ROUND(I685*H685,2)</f>
        <v>0</v>
      </c>
      <c r="K685" s="141" t="s">
        <v>16</v>
      </c>
      <c r="L685" s="385"/>
      <c r="M685" s="145" t="s">
        <v>16</v>
      </c>
      <c r="N685" s="146" t="s">
        <v>35</v>
      </c>
      <c r="O685" s="124">
        <v>0</v>
      </c>
      <c r="P685" s="124">
        <f>O685*H685</f>
        <v>0</v>
      </c>
      <c r="Q685" s="124">
        <v>1E-3</v>
      </c>
      <c r="R685" s="124">
        <f>Q685*H685</f>
        <v>9.5069000000000002E-4</v>
      </c>
      <c r="S685" s="124">
        <v>0</v>
      </c>
      <c r="T685" s="125">
        <f>S685*H685</f>
        <v>0</v>
      </c>
      <c r="U685" s="297"/>
      <c r="V685" s="297"/>
      <c r="W685" s="297"/>
      <c r="X685" s="297"/>
      <c r="Y685" s="297"/>
      <c r="Z685" s="297"/>
      <c r="AA685" s="297"/>
      <c r="AB685" s="297"/>
      <c r="AC685" s="297"/>
      <c r="AD685" s="297"/>
      <c r="AE685" s="297"/>
      <c r="AR685" s="383" t="s">
        <v>368</v>
      </c>
      <c r="AT685" s="383" t="s">
        <v>365</v>
      </c>
      <c r="AU685" s="383" t="s">
        <v>75</v>
      </c>
      <c r="AY685" s="356" t="s">
        <v>335</v>
      </c>
      <c r="BE685" s="384">
        <f>IF(N685="základní",J685,0)</f>
        <v>0</v>
      </c>
      <c r="BF685" s="384">
        <f>IF(N685="snížená",J685,0)</f>
        <v>0</v>
      </c>
      <c r="BG685" s="384">
        <f>IF(N685="zákl. přenesená",J685,0)</f>
        <v>0</v>
      </c>
      <c r="BH685" s="384">
        <f>IF(N685="sníž. přenesená",J685,0)</f>
        <v>0</v>
      </c>
      <c r="BI685" s="384">
        <f>IF(N685="nulová",J685,0)</f>
        <v>0</v>
      </c>
      <c r="BJ685" s="356" t="s">
        <v>68</v>
      </c>
      <c r="BK685" s="384">
        <f>ROUND(I685*H685,2)</f>
        <v>0</v>
      </c>
      <c r="BL685" s="356" t="s">
        <v>126</v>
      </c>
      <c r="BM685" s="383" t="s">
        <v>921</v>
      </c>
    </row>
    <row r="686" spans="1:65" s="360" customFormat="1" ht="19.5">
      <c r="A686" s="297"/>
      <c r="B686" s="23"/>
      <c r="C686" s="297"/>
      <c r="D686" s="126" t="s">
        <v>343</v>
      </c>
      <c r="E686" s="297"/>
      <c r="F686" s="127" t="s">
        <v>477</v>
      </c>
      <c r="G686" s="297"/>
      <c r="H686" s="297"/>
      <c r="I686" s="352"/>
      <c r="J686" s="297"/>
      <c r="K686" s="297"/>
      <c r="L686" s="23"/>
      <c r="M686" s="128"/>
      <c r="N686" s="129"/>
      <c r="O686" s="45"/>
      <c r="P686" s="45"/>
      <c r="Q686" s="45"/>
      <c r="R686" s="45"/>
      <c r="S686" s="45"/>
      <c r="T686" s="46"/>
      <c r="U686" s="297"/>
      <c r="V686" s="297"/>
      <c r="W686" s="297"/>
      <c r="X686" s="297"/>
      <c r="Y686" s="297"/>
      <c r="Z686" s="297"/>
      <c r="AA686" s="297"/>
      <c r="AB686" s="297"/>
      <c r="AC686" s="297"/>
      <c r="AD686" s="297"/>
      <c r="AE686" s="297"/>
      <c r="AT686" s="356" t="s">
        <v>343</v>
      </c>
      <c r="AU686" s="356" t="s">
        <v>75</v>
      </c>
    </row>
    <row r="687" spans="1:65" s="132" customFormat="1">
      <c r="B687" s="131"/>
      <c r="D687" s="126" t="s">
        <v>349</v>
      </c>
      <c r="E687" s="133" t="s">
        <v>16</v>
      </c>
      <c r="F687" s="134" t="s">
        <v>922</v>
      </c>
      <c r="H687" s="135">
        <v>0.95069000000000004</v>
      </c>
      <c r="I687" s="353"/>
      <c r="L687" s="131"/>
      <c r="M687" s="136"/>
      <c r="N687" s="137"/>
      <c r="O687" s="137"/>
      <c r="P687" s="137"/>
      <c r="Q687" s="137"/>
      <c r="R687" s="137"/>
      <c r="S687" s="137"/>
      <c r="T687" s="138"/>
      <c r="AT687" s="133" t="s">
        <v>349</v>
      </c>
      <c r="AU687" s="133" t="s">
        <v>75</v>
      </c>
      <c r="AV687" s="132" t="s">
        <v>75</v>
      </c>
      <c r="AW687" s="132" t="s">
        <v>26</v>
      </c>
      <c r="AX687" s="132" t="s">
        <v>11</v>
      </c>
      <c r="AY687" s="133" t="s">
        <v>335</v>
      </c>
    </row>
    <row r="688" spans="1:65" s="106" customFormat="1" ht="22.9" customHeight="1">
      <c r="B688" s="105"/>
      <c r="D688" s="107" t="s">
        <v>63</v>
      </c>
      <c r="E688" s="114" t="s">
        <v>923</v>
      </c>
      <c r="F688" s="278" t="s">
        <v>924</v>
      </c>
      <c r="I688" s="354"/>
      <c r="J688" s="115">
        <f>BK688</f>
        <v>0</v>
      </c>
      <c r="L688" s="105"/>
      <c r="M688" s="110"/>
      <c r="N688" s="111"/>
      <c r="O688" s="111"/>
      <c r="P688" s="112">
        <f>SUM(P689:P693)</f>
        <v>155.41200000000001</v>
      </c>
      <c r="Q688" s="111"/>
      <c r="R688" s="112">
        <f>SUM(R689:R693)</f>
        <v>0</v>
      </c>
      <c r="S688" s="111"/>
      <c r="T688" s="113">
        <f>SUM(T689:T693)</f>
        <v>0</v>
      </c>
      <c r="AR688" s="107" t="s">
        <v>68</v>
      </c>
      <c r="AT688" s="381" t="s">
        <v>63</v>
      </c>
      <c r="AU688" s="381" t="s">
        <v>68</v>
      </c>
      <c r="AY688" s="107" t="s">
        <v>335</v>
      </c>
      <c r="BK688" s="382">
        <f>SUM(BK689:BK693)</f>
        <v>0</v>
      </c>
    </row>
    <row r="689" spans="1:65" s="360" customFormat="1" ht="33" customHeight="1">
      <c r="A689" s="297"/>
      <c r="B689" s="23"/>
      <c r="C689" s="116" t="s">
        <v>925</v>
      </c>
      <c r="D689" s="116" t="s">
        <v>338</v>
      </c>
      <c r="E689" s="117" t="s">
        <v>926</v>
      </c>
      <c r="F689" s="118" t="s">
        <v>927</v>
      </c>
      <c r="G689" s="119" t="s">
        <v>78</v>
      </c>
      <c r="H689" s="120">
        <v>25902</v>
      </c>
      <c r="I689" s="351"/>
      <c r="J689" s="121">
        <f>ROUND(I689*H689,2)</f>
        <v>0</v>
      </c>
      <c r="K689" s="118" t="s">
        <v>341</v>
      </c>
      <c r="L689" s="23"/>
      <c r="M689" s="122" t="s">
        <v>16</v>
      </c>
      <c r="N689" s="123" t="s">
        <v>35</v>
      </c>
      <c r="O689" s="124">
        <v>6.0000000000000001E-3</v>
      </c>
      <c r="P689" s="124">
        <f>O689*H689</f>
        <v>155.41200000000001</v>
      </c>
      <c r="Q689" s="124">
        <v>0</v>
      </c>
      <c r="R689" s="124">
        <f>Q689*H689</f>
        <v>0</v>
      </c>
      <c r="S689" s="124">
        <v>0</v>
      </c>
      <c r="T689" s="125">
        <f>S689*H689</f>
        <v>0</v>
      </c>
      <c r="U689" s="297"/>
      <c r="V689" s="297"/>
      <c r="W689" s="297"/>
      <c r="X689" s="297"/>
      <c r="Y689" s="297"/>
      <c r="Z689" s="297"/>
      <c r="AA689" s="297"/>
      <c r="AB689" s="297"/>
      <c r="AC689" s="297"/>
      <c r="AD689" s="297"/>
      <c r="AE689" s="297"/>
      <c r="AR689" s="383" t="s">
        <v>126</v>
      </c>
      <c r="AT689" s="383" t="s">
        <v>338</v>
      </c>
      <c r="AU689" s="383" t="s">
        <v>75</v>
      </c>
      <c r="AY689" s="356" t="s">
        <v>335</v>
      </c>
      <c r="BE689" s="384">
        <f>IF(N689="základní",J689,0)</f>
        <v>0</v>
      </c>
      <c r="BF689" s="384">
        <f>IF(N689="snížená",J689,0)</f>
        <v>0</v>
      </c>
      <c r="BG689" s="384">
        <f>IF(N689="zákl. přenesená",J689,0)</f>
        <v>0</v>
      </c>
      <c r="BH689" s="384">
        <f>IF(N689="sníž. přenesená",J689,0)</f>
        <v>0</v>
      </c>
      <c r="BI689" s="384">
        <f>IF(N689="nulová",J689,0)</f>
        <v>0</v>
      </c>
      <c r="BJ689" s="356" t="s">
        <v>68</v>
      </c>
      <c r="BK689" s="384">
        <f>ROUND(I689*H689,2)</f>
        <v>0</v>
      </c>
      <c r="BL689" s="356" t="s">
        <v>126</v>
      </c>
      <c r="BM689" s="383" t="s">
        <v>928</v>
      </c>
    </row>
    <row r="690" spans="1:65" s="360" customFormat="1" ht="19.5">
      <c r="A690" s="297"/>
      <c r="B690" s="23"/>
      <c r="C690" s="297"/>
      <c r="D690" s="126" t="s">
        <v>343</v>
      </c>
      <c r="E690" s="297"/>
      <c r="F690" s="127" t="s">
        <v>929</v>
      </c>
      <c r="G690" s="297"/>
      <c r="H690" s="297"/>
      <c r="I690" s="352"/>
      <c r="J690" s="297"/>
      <c r="K690" s="297"/>
      <c r="L690" s="23"/>
      <c r="M690" s="128"/>
      <c r="N690" s="129"/>
      <c r="O690" s="45"/>
      <c r="P690" s="45"/>
      <c r="Q690" s="45"/>
      <c r="R690" s="45"/>
      <c r="S690" s="45"/>
      <c r="T690" s="46"/>
      <c r="U690" s="297"/>
      <c r="V690" s="297"/>
      <c r="W690" s="297"/>
      <c r="X690" s="297"/>
      <c r="Y690" s="297"/>
      <c r="Z690" s="297"/>
      <c r="AA690" s="297"/>
      <c r="AB690" s="297"/>
      <c r="AC690" s="297"/>
      <c r="AD690" s="297"/>
      <c r="AE690" s="297"/>
      <c r="AT690" s="356" t="s">
        <v>343</v>
      </c>
      <c r="AU690" s="356" t="s">
        <v>75</v>
      </c>
    </row>
    <row r="691" spans="1:65" s="360" customFormat="1" ht="97.5">
      <c r="A691" s="297"/>
      <c r="B691" s="23"/>
      <c r="C691" s="297"/>
      <c r="D691" s="126" t="s">
        <v>345</v>
      </c>
      <c r="E691" s="297"/>
      <c r="F691" s="130" t="s">
        <v>871</v>
      </c>
      <c r="G691" s="297"/>
      <c r="H691" s="297"/>
      <c r="I691" s="352"/>
      <c r="J691" s="297"/>
      <c r="K691" s="297"/>
      <c r="L691" s="23"/>
      <c r="M691" s="128"/>
      <c r="N691" s="129"/>
      <c r="O691" s="45"/>
      <c r="P691" s="45"/>
      <c r="Q691" s="45"/>
      <c r="R691" s="45"/>
      <c r="S691" s="45"/>
      <c r="T691" s="46"/>
      <c r="U691" s="297"/>
      <c r="V691" s="297"/>
      <c r="W691" s="297"/>
      <c r="X691" s="297"/>
      <c r="Y691" s="297"/>
      <c r="Z691" s="297"/>
      <c r="AA691" s="297"/>
      <c r="AB691" s="297"/>
      <c r="AC691" s="297"/>
      <c r="AD691" s="297"/>
      <c r="AE691" s="297"/>
      <c r="AT691" s="356" t="s">
        <v>345</v>
      </c>
      <c r="AU691" s="356" t="s">
        <v>75</v>
      </c>
    </row>
    <row r="692" spans="1:65" s="360" customFormat="1" ht="19.5">
      <c r="A692" s="297"/>
      <c r="B692" s="23"/>
      <c r="C692" s="297"/>
      <c r="D692" s="126" t="s">
        <v>347</v>
      </c>
      <c r="E692" s="297"/>
      <c r="F692" s="130" t="s">
        <v>1550</v>
      </c>
      <c r="G692" s="297"/>
      <c r="H692" s="297"/>
      <c r="I692" s="352"/>
      <c r="J692" s="297"/>
      <c r="K692" s="297"/>
      <c r="L692" s="23"/>
      <c r="M692" s="128"/>
      <c r="N692" s="129"/>
      <c r="O692" s="45"/>
      <c r="P692" s="45"/>
      <c r="Q692" s="45"/>
      <c r="R692" s="45"/>
      <c r="S692" s="45"/>
      <c r="T692" s="46"/>
      <c r="U692" s="297"/>
      <c r="V692" s="297"/>
      <c r="W692" s="297"/>
      <c r="X692" s="297"/>
      <c r="Y692" s="297"/>
      <c r="Z692" s="297"/>
      <c r="AA692" s="297"/>
      <c r="AB692" s="297"/>
      <c r="AC692" s="297"/>
      <c r="AD692" s="297"/>
      <c r="AE692" s="297"/>
      <c r="AT692" s="356" t="s">
        <v>347</v>
      </c>
      <c r="AU692" s="356" t="s">
        <v>75</v>
      </c>
    </row>
    <row r="693" spans="1:65" s="132" customFormat="1">
      <c r="B693" s="131"/>
      <c r="D693" s="126" t="s">
        <v>349</v>
      </c>
      <c r="E693" s="133" t="s">
        <v>16</v>
      </c>
      <c r="F693" s="134" t="s">
        <v>1549</v>
      </c>
      <c r="H693" s="135">
        <v>25902</v>
      </c>
      <c r="I693" s="353"/>
      <c r="L693" s="131"/>
      <c r="M693" s="136"/>
      <c r="N693" s="137"/>
      <c r="O693" s="137"/>
      <c r="P693" s="137"/>
      <c r="Q693" s="137"/>
      <c r="R693" s="137"/>
      <c r="S693" s="137"/>
      <c r="T693" s="138"/>
      <c r="AT693" s="133" t="s">
        <v>349</v>
      </c>
      <c r="AU693" s="133" t="s">
        <v>75</v>
      </c>
      <c r="AV693" s="132" t="s">
        <v>75</v>
      </c>
      <c r="AW693" s="132" t="s">
        <v>26</v>
      </c>
      <c r="AX693" s="132" t="s">
        <v>11</v>
      </c>
      <c r="AY693" s="133" t="s">
        <v>335</v>
      </c>
    </row>
    <row r="694" spans="1:65" s="106" customFormat="1" ht="22.9" customHeight="1">
      <c r="B694" s="105"/>
      <c r="D694" s="107" t="s">
        <v>63</v>
      </c>
      <c r="E694" s="114" t="s">
        <v>931</v>
      </c>
      <c r="F694" s="114" t="s">
        <v>932</v>
      </c>
      <c r="I694" s="354"/>
      <c r="J694" s="115">
        <f>BK694</f>
        <v>0</v>
      </c>
      <c r="L694" s="105"/>
      <c r="M694" s="110"/>
      <c r="N694" s="111"/>
      <c r="O694" s="111"/>
      <c r="P694" s="112">
        <f>SUM(P695:P699)</f>
        <v>17.577999999999999</v>
      </c>
      <c r="Q694" s="111"/>
      <c r="R694" s="112">
        <f>SUM(R695:R699)</f>
        <v>0</v>
      </c>
      <c r="S694" s="111"/>
      <c r="T694" s="113">
        <f>SUM(T695:T699)</f>
        <v>0</v>
      </c>
      <c r="AR694" s="107" t="s">
        <v>68</v>
      </c>
      <c r="AT694" s="381" t="s">
        <v>63</v>
      </c>
      <c r="AU694" s="381" t="s">
        <v>68</v>
      </c>
      <c r="AY694" s="107" t="s">
        <v>335</v>
      </c>
      <c r="BK694" s="382">
        <f>SUM(BK695:BK699)</f>
        <v>0</v>
      </c>
    </row>
    <row r="695" spans="1:65" s="360" customFormat="1" ht="24">
      <c r="A695" s="297"/>
      <c r="B695" s="23"/>
      <c r="C695" s="116" t="s">
        <v>933</v>
      </c>
      <c r="D695" s="116" t="s">
        <v>338</v>
      </c>
      <c r="E695" s="117" t="s">
        <v>934</v>
      </c>
      <c r="F695" s="118" t="s">
        <v>935</v>
      </c>
      <c r="G695" s="119" t="s">
        <v>78</v>
      </c>
      <c r="H695" s="120">
        <v>1598</v>
      </c>
      <c r="I695" s="351"/>
      <c r="J695" s="121">
        <f>ROUND(I695*H695,2)</f>
        <v>0</v>
      </c>
      <c r="K695" s="118" t="s">
        <v>341</v>
      </c>
      <c r="L695" s="23"/>
      <c r="M695" s="122" t="s">
        <v>16</v>
      </c>
      <c r="N695" s="123" t="s">
        <v>35</v>
      </c>
      <c r="O695" s="124">
        <v>1.0999999999999999E-2</v>
      </c>
      <c r="P695" s="124">
        <f>O695*H695</f>
        <v>17.577999999999999</v>
      </c>
      <c r="Q695" s="124">
        <v>0</v>
      </c>
      <c r="R695" s="124">
        <f>Q695*H695</f>
        <v>0</v>
      </c>
      <c r="S695" s="124">
        <v>0</v>
      </c>
      <c r="T695" s="125">
        <f>S695*H695</f>
        <v>0</v>
      </c>
      <c r="U695" s="297"/>
      <c r="V695" s="297"/>
      <c r="W695" s="297"/>
      <c r="X695" s="297"/>
      <c r="Y695" s="297"/>
      <c r="Z695" s="297"/>
      <c r="AA695" s="297"/>
      <c r="AB695" s="297"/>
      <c r="AC695" s="297"/>
      <c r="AD695" s="297"/>
      <c r="AE695" s="297"/>
      <c r="AR695" s="383" t="s">
        <v>126</v>
      </c>
      <c r="AT695" s="383" t="s">
        <v>338</v>
      </c>
      <c r="AU695" s="383" t="s">
        <v>75</v>
      </c>
      <c r="AY695" s="356" t="s">
        <v>335</v>
      </c>
      <c r="BE695" s="384">
        <f>IF(N695="základní",J695,0)</f>
        <v>0</v>
      </c>
      <c r="BF695" s="384">
        <f>IF(N695="snížená",J695,0)</f>
        <v>0</v>
      </c>
      <c r="BG695" s="384">
        <f>IF(N695="zákl. přenesená",J695,0)</f>
        <v>0</v>
      </c>
      <c r="BH695" s="384">
        <f>IF(N695="sníž. přenesená",J695,0)</f>
        <v>0</v>
      </c>
      <c r="BI695" s="384">
        <f>IF(N695="nulová",J695,0)</f>
        <v>0</v>
      </c>
      <c r="BJ695" s="356" t="s">
        <v>68</v>
      </c>
      <c r="BK695" s="384">
        <f>ROUND(I695*H695,2)</f>
        <v>0</v>
      </c>
      <c r="BL695" s="356" t="s">
        <v>126</v>
      </c>
      <c r="BM695" s="383" t="s">
        <v>936</v>
      </c>
    </row>
    <row r="696" spans="1:65" s="360" customFormat="1" ht="19.5">
      <c r="A696" s="297"/>
      <c r="B696" s="23"/>
      <c r="C696" s="297"/>
      <c r="D696" s="126" t="s">
        <v>343</v>
      </c>
      <c r="E696" s="297"/>
      <c r="F696" s="127" t="s">
        <v>937</v>
      </c>
      <c r="G696" s="297"/>
      <c r="H696" s="297"/>
      <c r="I696" s="352"/>
      <c r="J696" s="297"/>
      <c r="K696" s="297"/>
      <c r="L696" s="23"/>
      <c r="M696" s="128"/>
      <c r="N696" s="129"/>
      <c r="O696" s="45"/>
      <c r="P696" s="45"/>
      <c r="Q696" s="45"/>
      <c r="R696" s="45"/>
      <c r="S696" s="45"/>
      <c r="T696" s="46"/>
      <c r="U696" s="297"/>
      <c r="V696" s="297"/>
      <c r="W696" s="297"/>
      <c r="X696" s="297"/>
      <c r="Y696" s="297"/>
      <c r="Z696" s="297"/>
      <c r="AA696" s="297"/>
      <c r="AB696" s="297"/>
      <c r="AC696" s="297"/>
      <c r="AD696" s="297"/>
      <c r="AE696" s="297"/>
      <c r="AT696" s="356" t="s">
        <v>343</v>
      </c>
      <c r="AU696" s="356" t="s">
        <v>75</v>
      </c>
    </row>
    <row r="697" spans="1:65" s="360" customFormat="1" ht="97.5">
      <c r="A697" s="297"/>
      <c r="B697" s="23"/>
      <c r="C697" s="297"/>
      <c r="D697" s="126" t="s">
        <v>345</v>
      </c>
      <c r="E697" s="297"/>
      <c r="F697" s="130" t="s">
        <v>871</v>
      </c>
      <c r="G697" s="297"/>
      <c r="H697" s="297"/>
      <c r="I697" s="352"/>
      <c r="J697" s="297"/>
      <c r="K697" s="297"/>
      <c r="L697" s="23"/>
      <c r="M697" s="128"/>
      <c r="N697" s="129"/>
      <c r="O697" s="45"/>
      <c r="P697" s="45"/>
      <c r="Q697" s="45"/>
      <c r="R697" s="45"/>
      <c r="S697" s="45"/>
      <c r="T697" s="46"/>
      <c r="U697" s="297"/>
      <c r="V697" s="297"/>
      <c r="W697" s="297"/>
      <c r="X697" s="297"/>
      <c r="Y697" s="297"/>
      <c r="Z697" s="297"/>
      <c r="AA697" s="297"/>
      <c r="AB697" s="297"/>
      <c r="AC697" s="297"/>
      <c r="AD697" s="297"/>
      <c r="AE697" s="297"/>
      <c r="AT697" s="356" t="s">
        <v>345</v>
      </c>
      <c r="AU697" s="356" t="s">
        <v>75</v>
      </c>
    </row>
    <row r="698" spans="1:65" s="360" customFormat="1" ht="19.5">
      <c r="A698" s="297"/>
      <c r="B698" s="23"/>
      <c r="C698" s="297"/>
      <c r="D698" s="126" t="s">
        <v>347</v>
      </c>
      <c r="E698" s="297"/>
      <c r="F698" s="130" t="s">
        <v>1550</v>
      </c>
      <c r="G698" s="297"/>
      <c r="H698" s="297"/>
      <c r="I698" s="352"/>
      <c r="J698" s="297"/>
      <c r="K698" s="297"/>
      <c r="L698" s="23"/>
      <c r="M698" s="128"/>
      <c r="N698" s="129"/>
      <c r="O698" s="45"/>
      <c r="P698" s="45"/>
      <c r="Q698" s="45"/>
      <c r="R698" s="45"/>
      <c r="S698" s="45"/>
      <c r="T698" s="46"/>
      <c r="U698" s="297"/>
      <c r="V698" s="297"/>
      <c r="W698" s="297"/>
      <c r="X698" s="297"/>
      <c r="Y698" s="297"/>
      <c r="Z698" s="297"/>
      <c r="AA698" s="297"/>
      <c r="AB698" s="297"/>
      <c r="AC698" s="297"/>
      <c r="AD698" s="297"/>
      <c r="AE698" s="297"/>
      <c r="AT698" s="356" t="s">
        <v>347</v>
      </c>
      <c r="AU698" s="356" t="s">
        <v>75</v>
      </c>
    </row>
    <row r="699" spans="1:65" s="132" customFormat="1">
      <c r="B699" s="131"/>
      <c r="D699" s="126" t="s">
        <v>349</v>
      </c>
      <c r="E699" s="133" t="s">
        <v>16</v>
      </c>
      <c r="F699" s="134" t="s">
        <v>1551</v>
      </c>
      <c r="H699" s="135">
        <v>1598</v>
      </c>
      <c r="I699" s="353"/>
      <c r="L699" s="131"/>
      <c r="M699" s="136"/>
      <c r="N699" s="137"/>
      <c r="O699" s="137"/>
      <c r="P699" s="137"/>
      <c r="Q699" s="137"/>
      <c r="R699" s="137"/>
      <c r="S699" s="137"/>
      <c r="T699" s="138"/>
      <c r="AT699" s="133" t="s">
        <v>349</v>
      </c>
      <c r="AU699" s="133" t="s">
        <v>75</v>
      </c>
      <c r="AV699" s="132" t="s">
        <v>75</v>
      </c>
      <c r="AW699" s="132" t="s">
        <v>26</v>
      </c>
      <c r="AX699" s="132" t="s">
        <v>11</v>
      </c>
      <c r="AY699" s="133" t="s">
        <v>335</v>
      </c>
    </row>
    <row r="700" spans="1:65" s="106" customFormat="1" ht="25.9" customHeight="1">
      <c r="B700" s="105"/>
      <c r="D700" s="107" t="s">
        <v>63</v>
      </c>
      <c r="E700" s="108" t="s">
        <v>944</v>
      </c>
      <c r="F700" s="108" t="s">
        <v>945</v>
      </c>
      <c r="I700" s="354"/>
      <c r="J700" s="109">
        <f>BK700</f>
        <v>0</v>
      </c>
      <c r="L700" s="105"/>
      <c r="M700" s="110"/>
      <c r="N700" s="111"/>
      <c r="O700" s="111"/>
      <c r="P700" s="112">
        <f>P701+P712+P723+P734+P744+P759+P770+P781+P786+P802+P813+P841+P869</f>
        <v>555.29473727999994</v>
      </c>
      <c r="Q700" s="111"/>
      <c r="R700" s="112">
        <f>R701+R712+R723+R734+R744+R759+R770+R781+R786+R802+R813+R841+R869</f>
        <v>8.4340000000000001E-4</v>
      </c>
      <c r="S700" s="111"/>
      <c r="T700" s="113">
        <f>T701+T712+T723+T734+T744+T759+T770+T781+T786+T802+T813+T841+T869</f>
        <v>0</v>
      </c>
      <c r="AR700" s="107" t="s">
        <v>68</v>
      </c>
      <c r="AT700" s="381" t="s">
        <v>63</v>
      </c>
      <c r="AU700" s="381" t="s">
        <v>11</v>
      </c>
      <c r="AY700" s="107" t="s">
        <v>335</v>
      </c>
      <c r="BK700" s="382">
        <f>BK701+BK712+BK723+BK734+BK744+BK759+BK770+BK781+BK786+BK802+BK813+BK841+BK869</f>
        <v>0</v>
      </c>
    </row>
    <row r="701" spans="1:65" s="106" customFormat="1" ht="22.9" customHeight="1">
      <c r="B701" s="105"/>
      <c r="D701" s="107" t="s">
        <v>63</v>
      </c>
      <c r="E701" s="114" t="s">
        <v>399</v>
      </c>
      <c r="F701" s="114" t="s">
        <v>400</v>
      </c>
      <c r="I701" s="354"/>
      <c r="J701" s="115">
        <f>BK701</f>
        <v>0</v>
      </c>
      <c r="L701" s="105"/>
      <c r="M701" s="110"/>
      <c r="N701" s="111"/>
      <c r="O701" s="111"/>
      <c r="P701" s="112">
        <f>SUM(P702:P711)</f>
        <v>26.453700000000001</v>
      </c>
      <c r="Q701" s="111"/>
      <c r="R701" s="112">
        <f>SUM(R702:R711)</f>
        <v>0</v>
      </c>
      <c r="S701" s="111"/>
      <c r="T701" s="113">
        <f>SUM(T702:T711)</f>
        <v>0</v>
      </c>
      <c r="AR701" s="107" t="s">
        <v>68</v>
      </c>
      <c r="AT701" s="381" t="s">
        <v>63</v>
      </c>
      <c r="AU701" s="381" t="s">
        <v>68</v>
      </c>
      <c r="AY701" s="107" t="s">
        <v>335</v>
      </c>
      <c r="BK701" s="382">
        <f>SUM(BK702:BK711)</f>
        <v>0</v>
      </c>
    </row>
    <row r="702" spans="1:65" s="360" customFormat="1" ht="24">
      <c r="A702" s="297"/>
      <c r="B702" s="23"/>
      <c r="C702" s="116" t="s">
        <v>946</v>
      </c>
      <c r="D702" s="116" t="s">
        <v>338</v>
      </c>
      <c r="E702" s="117" t="s">
        <v>379</v>
      </c>
      <c r="F702" s="118" t="s">
        <v>380</v>
      </c>
      <c r="G702" s="119" t="s">
        <v>78</v>
      </c>
      <c r="H702" s="120">
        <v>74.099999999999994</v>
      </c>
      <c r="I702" s="351"/>
      <c r="J702" s="121">
        <f>ROUND(I702*H702,2)</f>
        <v>0</v>
      </c>
      <c r="K702" s="118" t="s">
        <v>341</v>
      </c>
      <c r="L702" s="23"/>
      <c r="M702" s="122" t="s">
        <v>16</v>
      </c>
      <c r="N702" s="123" t="s">
        <v>35</v>
      </c>
      <c r="O702" s="124">
        <v>0.27200000000000002</v>
      </c>
      <c r="P702" s="124">
        <f>O702*H702</f>
        <v>20.155200000000001</v>
      </c>
      <c r="Q702" s="124">
        <v>0</v>
      </c>
      <c r="R702" s="124">
        <f>Q702*H702</f>
        <v>0</v>
      </c>
      <c r="S702" s="124">
        <v>0</v>
      </c>
      <c r="T702" s="125">
        <f>S702*H702</f>
        <v>0</v>
      </c>
      <c r="U702" s="297"/>
      <c r="V702" s="297"/>
      <c r="W702" s="297"/>
      <c r="X702" s="297"/>
      <c r="Y702" s="297"/>
      <c r="Z702" s="297"/>
      <c r="AA702" s="297"/>
      <c r="AB702" s="297"/>
      <c r="AC702" s="297"/>
      <c r="AD702" s="297"/>
      <c r="AE702" s="297"/>
      <c r="AR702" s="383" t="s">
        <v>126</v>
      </c>
      <c r="AT702" s="383" t="s">
        <v>338</v>
      </c>
      <c r="AU702" s="383" t="s">
        <v>75</v>
      </c>
      <c r="AY702" s="356" t="s">
        <v>335</v>
      </c>
      <c r="BE702" s="384">
        <f>IF(N702="základní",J702,0)</f>
        <v>0</v>
      </c>
      <c r="BF702" s="384">
        <f>IF(N702="snížená",J702,0)</f>
        <v>0</v>
      </c>
      <c r="BG702" s="384">
        <f>IF(N702="zákl. přenesená",J702,0)</f>
        <v>0</v>
      </c>
      <c r="BH702" s="384">
        <f>IF(N702="sníž. přenesená",J702,0)</f>
        <v>0</v>
      </c>
      <c r="BI702" s="384">
        <f>IF(N702="nulová",J702,0)</f>
        <v>0</v>
      </c>
      <c r="BJ702" s="356" t="s">
        <v>68</v>
      </c>
      <c r="BK702" s="384">
        <f>ROUND(I702*H702,2)</f>
        <v>0</v>
      </c>
      <c r="BL702" s="356" t="s">
        <v>126</v>
      </c>
      <c r="BM702" s="383" t="s">
        <v>947</v>
      </c>
    </row>
    <row r="703" spans="1:65" s="360" customFormat="1" ht="19.5">
      <c r="A703" s="297"/>
      <c r="B703" s="23"/>
      <c r="C703" s="297"/>
      <c r="D703" s="126" t="s">
        <v>343</v>
      </c>
      <c r="E703" s="297"/>
      <c r="F703" s="127" t="s">
        <v>382</v>
      </c>
      <c r="G703" s="297"/>
      <c r="H703" s="297"/>
      <c r="I703" s="352"/>
      <c r="J703" s="297"/>
      <c r="K703" s="297"/>
      <c r="L703" s="23"/>
      <c r="M703" s="128"/>
      <c r="N703" s="129"/>
      <c r="O703" s="45"/>
      <c r="P703" s="45"/>
      <c r="Q703" s="45"/>
      <c r="R703" s="45"/>
      <c r="S703" s="45"/>
      <c r="T703" s="46"/>
      <c r="U703" s="297"/>
      <c r="V703" s="297"/>
      <c r="W703" s="297"/>
      <c r="X703" s="297"/>
      <c r="Y703" s="297"/>
      <c r="Z703" s="297"/>
      <c r="AA703" s="297"/>
      <c r="AB703" s="297"/>
      <c r="AC703" s="297"/>
      <c r="AD703" s="297"/>
      <c r="AE703" s="297"/>
      <c r="AT703" s="356" t="s">
        <v>343</v>
      </c>
      <c r="AU703" s="356" t="s">
        <v>75</v>
      </c>
    </row>
    <row r="704" spans="1:65" s="360" customFormat="1" ht="97.5">
      <c r="A704" s="297"/>
      <c r="B704" s="23"/>
      <c r="C704" s="297"/>
      <c r="D704" s="126" t="s">
        <v>345</v>
      </c>
      <c r="E704" s="297"/>
      <c r="F704" s="130" t="s">
        <v>383</v>
      </c>
      <c r="G704" s="297"/>
      <c r="H704" s="297"/>
      <c r="I704" s="352"/>
      <c r="J704" s="297"/>
      <c r="K704" s="297"/>
      <c r="L704" s="23"/>
      <c r="M704" s="128"/>
      <c r="N704" s="129"/>
      <c r="O704" s="45"/>
      <c r="P704" s="45"/>
      <c r="Q704" s="45"/>
      <c r="R704" s="45"/>
      <c r="S704" s="45"/>
      <c r="T704" s="46"/>
      <c r="U704" s="297"/>
      <c r="V704" s="297"/>
      <c r="W704" s="297"/>
      <c r="X704" s="297"/>
      <c r="Y704" s="297"/>
      <c r="Z704" s="297"/>
      <c r="AA704" s="297"/>
      <c r="AB704" s="297"/>
      <c r="AC704" s="297"/>
      <c r="AD704" s="297"/>
      <c r="AE704" s="297"/>
      <c r="AT704" s="356" t="s">
        <v>345</v>
      </c>
      <c r="AU704" s="356" t="s">
        <v>75</v>
      </c>
    </row>
    <row r="705" spans="1:65" s="360" customFormat="1" ht="19.5">
      <c r="A705" s="297"/>
      <c r="B705" s="23"/>
      <c r="C705" s="297"/>
      <c r="D705" s="126" t="s">
        <v>347</v>
      </c>
      <c r="E705" s="297"/>
      <c r="F705" s="130" t="s">
        <v>948</v>
      </c>
      <c r="G705" s="297"/>
      <c r="H705" s="297"/>
      <c r="I705" s="352"/>
      <c r="J705" s="297"/>
      <c r="K705" s="297"/>
      <c r="L705" s="23"/>
      <c r="M705" s="128"/>
      <c r="N705" s="129"/>
      <c r="O705" s="45"/>
      <c r="P705" s="45"/>
      <c r="Q705" s="45"/>
      <c r="R705" s="45"/>
      <c r="S705" s="45"/>
      <c r="T705" s="46"/>
      <c r="U705" s="297"/>
      <c r="V705" s="297"/>
      <c r="W705" s="297"/>
      <c r="X705" s="297"/>
      <c r="Y705" s="297"/>
      <c r="Z705" s="297"/>
      <c r="AA705" s="297"/>
      <c r="AB705" s="297"/>
      <c r="AC705" s="297"/>
      <c r="AD705" s="297"/>
      <c r="AE705" s="297"/>
      <c r="AT705" s="356" t="s">
        <v>347</v>
      </c>
      <c r="AU705" s="356" t="s">
        <v>75</v>
      </c>
    </row>
    <row r="706" spans="1:65" s="132" customFormat="1">
      <c r="B706" s="131"/>
      <c r="D706" s="126" t="s">
        <v>349</v>
      </c>
      <c r="E706" s="133" t="s">
        <v>16</v>
      </c>
      <c r="F706" s="134" t="s">
        <v>949</v>
      </c>
      <c r="H706" s="135">
        <v>74.099999999999994</v>
      </c>
      <c r="I706" s="353"/>
      <c r="L706" s="131"/>
      <c r="M706" s="136"/>
      <c r="N706" s="137"/>
      <c r="O706" s="137"/>
      <c r="P706" s="137"/>
      <c r="Q706" s="137"/>
      <c r="R706" s="137"/>
      <c r="S706" s="137"/>
      <c r="T706" s="138"/>
      <c r="AT706" s="133" t="s">
        <v>349</v>
      </c>
      <c r="AU706" s="133" t="s">
        <v>75</v>
      </c>
      <c r="AV706" s="132" t="s">
        <v>75</v>
      </c>
      <c r="AW706" s="132" t="s">
        <v>26</v>
      </c>
      <c r="AX706" s="132" t="s">
        <v>11</v>
      </c>
      <c r="AY706" s="133" t="s">
        <v>335</v>
      </c>
    </row>
    <row r="707" spans="1:65" s="360" customFormat="1" ht="24">
      <c r="A707" s="297"/>
      <c r="B707" s="23"/>
      <c r="C707" s="116" t="s">
        <v>950</v>
      </c>
      <c r="D707" s="116" t="s">
        <v>338</v>
      </c>
      <c r="E707" s="117" t="s">
        <v>386</v>
      </c>
      <c r="F707" s="118" t="s">
        <v>387</v>
      </c>
      <c r="G707" s="119" t="s">
        <v>78</v>
      </c>
      <c r="H707" s="120">
        <v>74.099999999999994</v>
      </c>
      <c r="I707" s="351"/>
      <c r="J707" s="121">
        <f>ROUND(I707*H707,2)</f>
        <v>0</v>
      </c>
      <c r="K707" s="118" t="s">
        <v>341</v>
      </c>
      <c r="L707" s="23"/>
      <c r="M707" s="122" t="s">
        <v>16</v>
      </c>
      <c r="N707" s="123" t="s">
        <v>35</v>
      </c>
      <c r="O707" s="124">
        <v>8.5000000000000006E-2</v>
      </c>
      <c r="P707" s="124">
        <f>O707*H707</f>
        <v>6.2984999999999998</v>
      </c>
      <c r="Q707" s="124">
        <v>0</v>
      </c>
      <c r="R707" s="124">
        <f>Q707*H707</f>
        <v>0</v>
      </c>
      <c r="S707" s="124">
        <v>0</v>
      </c>
      <c r="T707" s="125">
        <f>S707*H707</f>
        <v>0</v>
      </c>
      <c r="U707" s="297"/>
      <c r="V707" s="297"/>
      <c r="W707" s="297"/>
      <c r="X707" s="297"/>
      <c r="Y707" s="297"/>
      <c r="Z707" s="297"/>
      <c r="AA707" s="297"/>
      <c r="AB707" s="297"/>
      <c r="AC707" s="297"/>
      <c r="AD707" s="297"/>
      <c r="AE707" s="297"/>
      <c r="AR707" s="383" t="s">
        <v>126</v>
      </c>
      <c r="AT707" s="383" t="s">
        <v>338</v>
      </c>
      <c r="AU707" s="383" t="s">
        <v>75</v>
      </c>
      <c r="AY707" s="356" t="s">
        <v>335</v>
      </c>
      <c r="BE707" s="384">
        <f>IF(N707="základní",J707,0)</f>
        <v>0</v>
      </c>
      <c r="BF707" s="384">
        <f>IF(N707="snížená",J707,0)</f>
        <v>0</v>
      </c>
      <c r="BG707" s="384">
        <f>IF(N707="zákl. přenesená",J707,0)</f>
        <v>0</v>
      </c>
      <c r="BH707" s="384">
        <f>IF(N707="sníž. přenesená",J707,0)</f>
        <v>0</v>
      </c>
      <c r="BI707" s="384">
        <f>IF(N707="nulová",J707,0)</f>
        <v>0</v>
      </c>
      <c r="BJ707" s="356" t="s">
        <v>68</v>
      </c>
      <c r="BK707" s="384">
        <f>ROUND(I707*H707,2)</f>
        <v>0</v>
      </c>
      <c r="BL707" s="356" t="s">
        <v>126</v>
      </c>
      <c r="BM707" s="383" t="s">
        <v>951</v>
      </c>
    </row>
    <row r="708" spans="1:65" s="360" customFormat="1" ht="19.5">
      <c r="A708" s="297"/>
      <c r="B708" s="23"/>
      <c r="C708" s="297"/>
      <c r="D708" s="126" t="s">
        <v>343</v>
      </c>
      <c r="E708" s="297"/>
      <c r="F708" s="127" t="s">
        <v>389</v>
      </c>
      <c r="G708" s="297"/>
      <c r="H708" s="297"/>
      <c r="I708" s="352"/>
      <c r="J708" s="297"/>
      <c r="K708" s="297"/>
      <c r="L708" s="23"/>
      <c r="M708" s="128"/>
      <c r="N708" s="129"/>
      <c r="O708" s="45"/>
      <c r="P708" s="45"/>
      <c r="Q708" s="45"/>
      <c r="R708" s="45"/>
      <c r="S708" s="45"/>
      <c r="T708" s="46"/>
      <c r="U708" s="297"/>
      <c r="V708" s="297"/>
      <c r="W708" s="297"/>
      <c r="X708" s="297"/>
      <c r="Y708" s="297"/>
      <c r="Z708" s="297"/>
      <c r="AA708" s="297"/>
      <c r="AB708" s="297"/>
      <c r="AC708" s="297"/>
      <c r="AD708" s="297"/>
      <c r="AE708" s="297"/>
      <c r="AT708" s="356" t="s">
        <v>343</v>
      </c>
      <c r="AU708" s="356" t="s">
        <v>75</v>
      </c>
    </row>
    <row r="709" spans="1:65" s="360" customFormat="1" ht="97.5">
      <c r="A709" s="297"/>
      <c r="B709" s="23"/>
      <c r="C709" s="297"/>
      <c r="D709" s="126" t="s">
        <v>345</v>
      </c>
      <c r="E709" s="297"/>
      <c r="F709" s="130" t="s">
        <v>383</v>
      </c>
      <c r="G709" s="297"/>
      <c r="H709" s="297"/>
      <c r="I709" s="352"/>
      <c r="J709" s="297"/>
      <c r="K709" s="297"/>
      <c r="L709" s="23"/>
      <c r="M709" s="128"/>
      <c r="N709" s="129"/>
      <c r="O709" s="45"/>
      <c r="P709" s="45"/>
      <c r="Q709" s="45"/>
      <c r="R709" s="45"/>
      <c r="S709" s="45"/>
      <c r="T709" s="46"/>
      <c r="U709" s="297"/>
      <c r="V709" s="297"/>
      <c r="W709" s="297"/>
      <c r="X709" s="297"/>
      <c r="Y709" s="297"/>
      <c r="Z709" s="297"/>
      <c r="AA709" s="297"/>
      <c r="AB709" s="297"/>
      <c r="AC709" s="297"/>
      <c r="AD709" s="297"/>
      <c r="AE709" s="297"/>
      <c r="AT709" s="356" t="s">
        <v>345</v>
      </c>
      <c r="AU709" s="356" t="s">
        <v>75</v>
      </c>
    </row>
    <row r="710" spans="1:65" s="360" customFormat="1" ht="19.5">
      <c r="A710" s="297"/>
      <c r="B710" s="23"/>
      <c r="C710" s="297"/>
      <c r="D710" s="126" t="s">
        <v>347</v>
      </c>
      <c r="E710" s="297"/>
      <c r="F710" s="130" t="s">
        <v>948</v>
      </c>
      <c r="G710" s="297"/>
      <c r="H710" s="297"/>
      <c r="I710" s="352"/>
      <c r="J710" s="297"/>
      <c r="K710" s="297"/>
      <c r="L710" s="23"/>
      <c r="M710" s="128"/>
      <c r="N710" s="129"/>
      <c r="O710" s="45"/>
      <c r="P710" s="45"/>
      <c r="Q710" s="45"/>
      <c r="R710" s="45"/>
      <c r="S710" s="45"/>
      <c r="T710" s="46"/>
      <c r="U710" s="297"/>
      <c r="V710" s="297"/>
      <c r="W710" s="297"/>
      <c r="X710" s="297"/>
      <c r="Y710" s="297"/>
      <c r="Z710" s="297"/>
      <c r="AA710" s="297"/>
      <c r="AB710" s="297"/>
      <c r="AC710" s="297"/>
      <c r="AD710" s="297"/>
      <c r="AE710" s="297"/>
      <c r="AT710" s="356" t="s">
        <v>347</v>
      </c>
      <c r="AU710" s="356" t="s">
        <v>75</v>
      </c>
    </row>
    <row r="711" spans="1:65" s="132" customFormat="1">
      <c r="B711" s="131"/>
      <c r="D711" s="126" t="s">
        <v>349</v>
      </c>
      <c r="E711" s="133" t="s">
        <v>16</v>
      </c>
      <c r="F711" s="134" t="s">
        <v>949</v>
      </c>
      <c r="H711" s="135">
        <v>74.099999999999994</v>
      </c>
      <c r="I711" s="353"/>
      <c r="L711" s="131"/>
      <c r="M711" s="136"/>
      <c r="N711" s="137"/>
      <c r="O711" s="137"/>
      <c r="P711" s="137"/>
      <c r="Q711" s="137"/>
      <c r="R711" s="137"/>
      <c r="S711" s="137"/>
      <c r="T711" s="138"/>
      <c r="AT711" s="133" t="s">
        <v>349</v>
      </c>
      <c r="AU711" s="133" t="s">
        <v>75</v>
      </c>
      <c r="AV711" s="132" t="s">
        <v>75</v>
      </c>
      <c r="AW711" s="132" t="s">
        <v>26</v>
      </c>
      <c r="AX711" s="132" t="s">
        <v>11</v>
      </c>
      <c r="AY711" s="133" t="s">
        <v>335</v>
      </c>
    </row>
    <row r="712" spans="1:65" s="106" customFormat="1" ht="22.9" customHeight="1">
      <c r="B712" s="105"/>
      <c r="D712" s="107" t="s">
        <v>63</v>
      </c>
      <c r="E712" s="114" t="s">
        <v>952</v>
      </c>
      <c r="F712" s="114" t="s">
        <v>953</v>
      </c>
      <c r="I712" s="354"/>
      <c r="J712" s="115">
        <f>BK712</f>
        <v>0</v>
      </c>
      <c r="L712" s="105"/>
      <c r="M712" s="110"/>
      <c r="N712" s="111"/>
      <c r="O712" s="111"/>
      <c r="P712" s="112">
        <f>SUM(P713:P722)</f>
        <v>10.6881</v>
      </c>
      <c r="Q712" s="111"/>
      <c r="R712" s="112">
        <f>SUM(R713:R722)</f>
        <v>0</v>
      </c>
      <c r="S712" s="111"/>
      <c r="T712" s="113">
        <f>SUM(T713:T722)</f>
        <v>0</v>
      </c>
      <c r="AR712" s="107" t="s">
        <v>68</v>
      </c>
      <c r="AT712" s="381" t="s">
        <v>63</v>
      </c>
      <c r="AU712" s="381" t="s">
        <v>68</v>
      </c>
      <c r="AY712" s="107" t="s">
        <v>335</v>
      </c>
      <c r="BK712" s="382">
        <f>SUM(BK713:BK722)</f>
        <v>0</v>
      </c>
    </row>
    <row r="713" spans="1:65" s="360" customFormat="1" ht="24">
      <c r="A713" s="297"/>
      <c r="B713" s="23"/>
      <c r="C713" s="116" t="s">
        <v>954</v>
      </c>
      <c r="D713" s="116" t="s">
        <v>338</v>
      </c>
      <c r="E713" s="117" t="s">
        <v>379</v>
      </c>
      <c r="F713" s="118" t="s">
        <v>380</v>
      </c>
      <c r="G713" s="119" t="s">
        <v>78</v>
      </c>
      <c r="H713" s="120">
        <v>34.85</v>
      </c>
      <c r="I713" s="351"/>
      <c r="J713" s="121">
        <f>ROUND(I713*H713,2)</f>
        <v>0</v>
      </c>
      <c r="K713" s="118" t="s">
        <v>341</v>
      </c>
      <c r="L713" s="23"/>
      <c r="M713" s="122" t="s">
        <v>16</v>
      </c>
      <c r="N713" s="123" t="s">
        <v>35</v>
      </c>
      <c r="O713" s="124">
        <v>0.27200000000000002</v>
      </c>
      <c r="P713" s="124">
        <f>O713*H713</f>
        <v>9.4792000000000005</v>
      </c>
      <c r="Q713" s="124">
        <v>0</v>
      </c>
      <c r="R713" s="124">
        <f>Q713*H713</f>
        <v>0</v>
      </c>
      <c r="S713" s="124">
        <v>0</v>
      </c>
      <c r="T713" s="125">
        <f>S713*H713</f>
        <v>0</v>
      </c>
      <c r="U713" s="297"/>
      <c r="V713" s="297"/>
      <c r="W713" s="297"/>
      <c r="X713" s="297"/>
      <c r="Y713" s="297"/>
      <c r="Z713" s="297"/>
      <c r="AA713" s="297"/>
      <c r="AB713" s="297"/>
      <c r="AC713" s="297"/>
      <c r="AD713" s="297"/>
      <c r="AE713" s="297"/>
      <c r="AR713" s="383" t="s">
        <v>126</v>
      </c>
      <c r="AT713" s="383" t="s">
        <v>338</v>
      </c>
      <c r="AU713" s="383" t="s">
        <v>75</v>
      </c>
      <c r="AY713" s="356" t="s">
        <v>335</v>
      </c>
      <c r="BE713" s="384">
        <f>IF(N713="základní",J713,0)</f>
        <v>0</v>
      </c>
      <c r="BF713" s="384">
        <f>IF(N713="snížená",J713,0)</f>
        <v>0</v>
      </c>
      <c r="BG713" s="384">
        <f>IF(N713="zákl. přenesená",J713,0)</f>
        <v>0</v>
      </c>
      <c r="BH713" s="384">
        <f>IF(N713="sníž. přenesená",J713,0)</f>
        <v>0</v>
      </c>
      <c r="BI713" s="384">
        <f>IF(N713="nulová",J713,0)</f>
        <v>0</v>
      </c>
      <c r="BJ713" s="356" t="s">
        <v>68</v>
      </c>
      <c r="BK713" s="384">
        <f>ROUND(I713*H713,2)</f>
        <v>0</v>
      </c>
      <c r="BL713" s="356" t="s">
        <v>126</v>
      </c>
      <c r="BM713" s="383" t="s">
        <v>955</v>
      </c>
    </row>
    <row r="714" spans="1:65" s="360" customFormat="1" ht="19.5">
      <c r="A714" s="297"/>
      <c r="B714" s="23"/>
      <c r="C714" s="297"/>
      <c r="D714" s="126" t="s">
        <v>343</v>
      </c>
      <c r="E714" s="297"/>
      <c r="F714" s="127" t="s">
        <v>382</v>
      </c>
      <c r="G714" s="297"/>
      <c r="H714" s="297"/>
      <c r="I714" s="352"/>
      <c r="J714" s="297"/>
      <c r="K714" s="297"/>
      <c r="L714" s="23"/>
      <c r="M714" s="128"/>
      <c r="N714" s="129"/>
      <c r="O714" s="45"/>
      <c r="P714" s="45"/>
      <c r="Q714" s="45"/>
      <c r="R714" s="45"/>
      <c r="S714" s="45"/>
      <c r="T714" s="46"/>
      <c r="U714" s="297"/>
      <c r="V714" s="297"/>
      <c r="W714" s="297"/>
      <c r="X714" s="297"/>
      <c r="Y714" s="297"/>
      <c r="Z714" s="297"/>
      <c r="AA714" s="297"/>
      <c r="AB714" s="297"/>
      <c r="AC714" s="297"/>
      <c r="AD714" s="297"/>
      <c r="AE714" s="297"/>
      <c r="AT714" s="356" t="s">
        <v>343</v>
      </c>
      <c r="AU714" s="356" t="s">
        <v>75</v>
      </c>
    </row>
    <row r="715" spans="1:65" s="360" customFormat="1" ht="97.5">
      <c r="A715" s="297"/>
      <c r="B715" s="23"/>
      <c r="C715" s="297"/>
      <c r="D715" s="126" t="s">
        <v>345</v>
      </c>
      <c r="E715" s="297"/>
      <c r="F715" s="130" t="s">
        <v>383</v>
      </c>
      <c r="G715" s="297"/>
      <c r="H715" s="297"/>
      <c r="I715" s="352"/>
      <c r="J715" s="297"/>
      <c r="K715" s="297"/>
      <c r="L715" s="23"/>
      <c r="M715" s="128"/>
      <c r="N715" s="129"/>
      <c r="O715" s="45"/>
      <c r="P715" s="45"/>
      <c r="Q715" s="45"/>
      <c r="R715" s="45"/>
      <c r="S715" s="45"/>
      <c r="T715" s="46"/>
      <c r="U715" s="297"/>
      <c r="V715" s="297"/>
      <c r="W715" s="297"/>
      <c r="X715" s="297"/>
      <c r="Y715" s="297"/>
      <c r="Z715" s="297"/>
      <c r="AA715" s="297"/>
      <c r="AB715" s="297"/>
      <c r="AC715" s="297"/>
      <c r="AD715" s="297"/>
      <c r="AE715" s="297"/>
      <c r="AT715" s="356" t="s">
        <v>345</v>
      </c>
      <c r="AU715" s="356" t="s">
        <v>75</v>
      </c>
    </row>
    <row r="716" spans="1:65" s="360" customFormat="1" ht="19.5">
      <c r="A716" s="297"/>
      <c r="B716" s="23"/>
      <c r="C716" s="297"/>
      <c r="D716" s="126" t="s">
        <v>347</v>
      </c>
      <c r="E716" s="297"/>
      <c r="F716" s="130" t="s">
        <v>948</v>
      </c>
      <c r="G716" s="297"/>
      <c r="H716" s="297"/>
      <c r="I716" s="352"/>
      <c r="J716" s="297"/>
      <c r="K716" s="297"/>
      <c r="L716" s="23"/>
      <c r="M716" s="128"/>
      <c r="N716" s="129"/>
      <c r="O716" s="45"/>
      <c r="P716" s="45"/>
      <c r="Q716" s="45"/>
      <c r="R716" s="45"/>
      <c r="S716" s="45"/>
      <c r="T716" s="46"/>
      <c r="U716" s="297"/>
      <c r="V716" s="297"/>
      <c r="W716" s="297"/>
      <c r="X716" s="297"/>
      <c r="Y716" s="297"/>
      <c r="Z716" s="297"/>
      <c r="AA716" s="297"/>
      <c r="AB716" s="297"/>
      <c r="AC716" s="297"/>
      <c r="AD716" s="297"/>
      <c r="AE716" s="297"/>
      <c r="AT716" s="356" t="s">
        <v>347</v>
      </c>
      <c r="AU716" s="356" t="s">
        <v>75</v>
      </c>
    </row>
    <row r="717" spans="1:65" s="132" customFormat="1">
      <c r="B717" s="131"/>
      <c r="D717" s="126" t="s">
        <v>349</v>
      </c>
      <c r="E717" s="133" t="s">
        <v>16</v>
      </c>
      <c r="F717" s="134" t="s">
        <v>956</v>
      </c>
      <c r="H717" s="135">
        <v>34.85</v>
      </c>
      <c r="I717" s="353"/>
      <c r="L717" s="131"/>
      <c r="M717" s="136"/>
      <c r="N717" s="137"/>
      <c r="O717" s="137"/>
      <c r="P717" s="137"/>
      <c r="Q717" s="137"/>
      <c r="R717" s="137"/>
      <c r="S717" s="137"/>
      <c r="T717" s="138"/>
      <c r="AT717" s="133" t="s">
        <v>349</v>
      </c>
      <c r="AU717" s="133" t="s">
        <v>75</v>
      </c>
      <c r="AV717" s="132" t="s">
        <v>75</v>
      </c>
      <c r="AW717" s="132" t="s">
        <v>26</v>
      </c>
      <c r="AX717" s="132" t="s">
        <v>11</v>
      </c>
      <c r="AY717" s="133" t="s">
        <v>335</v>
      </c>
    </row>
    <row r="718" spans="1:65" s="360" customFormat="1" ht="33" customHeight="1">
      <c r="A718" s="297"/>
      <c r="B718" s="23"/>
      <c r="C718" s="116" t="s">
        <v>957</v>
      </c>
      <c r="D718" s="116" t="s">
        <v>338</v>
      </c>
      <c r="E718" s="117" t="s">
        <v>410</v>
      </c>
      <c r="F718" s="118" t="s">
        <v>411</v>
      </c>
      <c r="G718" s="119" t="s">
        <v>78</v>
      </c>
      <c r="H718" s="120">
        <v>7.7</v>
      </c>
      <c r="I718" s="351"/>
      <c r="J718" s="121">
        <f>ROUND(I718*H718,2)</f>
        <v>0</v>
      </c>
      <c r="K718" s="118" t="s">
        <v>341</v>
      </c>
      <c r="L718" s="23"/>
      <c r="M718" s="122" t="s">
        <v>16</v>
      </c>
      <c r="N718" s="123" t="s">
        <v>35</v>
      </c>
      <c r="O718" s="124">
        <v>0.157</v>
      </c>
      <c r="P718" s="124">
        <f>O718*H718</f>
        <v>1.2089000000000001</v>
      </c>
      <c r="Q718" s="124">
        <v>0</v>
      </c>
      <c r="R718" s="124">
        <f>Q718*H718</f>
        <v>0</v>
      </c>
      <c r="S718" s="124">
        <v>0</v>
      </c>
      <c r="T718" s="125">
        <f>S718*H718</f>
        <v>0</v>
      </c>
      <c r="U718" s="297"/>
      <c r="V718" s="297"/>
      <c r="W718" s="297"/>
      <c r="X718" s="297"/>
      <c r="Y718" s="297"/>
      <c r="Z718" s="297"/>
      <c r="AA718" s="297"/>
      <c r="AB718" s="297"/>
      <c r="AC718" s="297"/>
      <c r="AD718" s="297"/>
      <c r="AE718" s="297"/>
      <c r="AR718" s="383" t="s">
        <v>126</v>
      </c>
      <c r="AT718" s="383" t="s">
        <v>338</v>
      </c>
      <c r="AU718" s="383" t="s">
        <v>75</v>
      </c>
      <c r="AY718" s="356" t="s">
        <v>335</v>
      </c>
      <c r="BE718" s="384">
        <f>IF(N718="základní",J718,0)</f>
        <v>0</v>
      </c>
      <c r="BF718" s="384">
        <f>IF(N718="snížená",J718,0)</f>
        <v>0</v>
      </c>
      <c r="BG718" s="384">
        <f>IF(N718="zákl. přenesená",J718,0)</f>
        <v>0</v>
      </c>
      <c r="BH718" s="384">
        <f>IF(N718="sníž. přenesená",J718,0)</f>
        <v>0</v>
      </c>
      <c r="BI718" s="384">
        <f>IF(N718="nulová",J718,0)</f>
        <v>0</v>
      </c>
      <c r="BJ718" s="356" t="s">
        <v>68</v>
      </c>
      <c r="BK718" s="384">
        <f>ROUND(I718*H718,2)</f>
        <v>0</v>
      </c>
      <c r="BL718" s="356" t="s">
        <v>126</v>
      </c>
      <c r="BM718" s="383" t="s">
        <v>958</v>
      </c>
    </row>
    <row r="719" spans="1:65" s="360" customFormat="1">
      <c r="A719" s="297"/>
      <c r="B719" s="23"/>
      <c r="C719" s="297"/>
      <c r="D719" s="126" t="s">
        <v>343</v>
      </c>
      <c r="E719" s="297"/>
      <c r="F719" s="127" t="s">
        <v>413</v>
      </c>
      <c r="G719" s="297"/>
      <c r="H719" s="297"/>
      <c r="I719" s="352"/>
      <c r="J719" s="297"/>
      <c r="K719" s="297"/>
      <c r="L719" s="23"/>
      <c r="M719" s="128"/>
      <c r="N719" s="129"/>
      <c r="O719" s="45"/>
      <c r="P719" s="45"/>
      <c r="Q719" s="45"/>
      <c r="R719" s="45"/>
      <c r="S719" s="45"/>
      <c r="T719" s="46"/>
      <c r="U719" s="297"/>
      <c r="V719" s="297"/>
      <c r="W719" s="297"/>
      <c r="X719" s="297"/>
      <c r="Y719" s="297"/>
      <c r="Z719" s="297"/>
      <c r="AA719" s="297"/>
      <c r="AB719" s="297"/>
      <c r="AC719" s="297"/>
      <c r="AD719" s="297"/>
      <c r="AE719" s="297"/>
      <c r="AT719" s="356" t="s">
        <v>343</v>
      </c>
      <c r="AU719" s="356" t="s">
        <v>75</v>
      </c>
    </row>
    <row r="720" spans="1:65" s="360" customFormat="1" ht="68.25">
      <c r="A720" s="297"/>
      <c r="B720" s="23"/>
      <c r="C720" s="297"/>
      <c r="D720" s="126" t="s">
        <v>345</v>
      </c>
      <c r="E720" s="297"/>
      <c r="F720" s="130" t="s">
        <v>346</v>
      </c>
      <c r="G720" s="297"/>
      <c r="H720" s="297"/>
      <c r="I720" s="352"/>
      <c r="J720" s="297"/>
      <c r="K720" s="297"/>
      <c r="L720" s="23"/>
      <c r="M720" s="128"/>
      <c r="N720" s="129"/>
      <c r="O720" s="45"/>
      <c r="P720" s="45"/>
      <c r="Q720" s="45"/>
      <c r="R720" s="45"/>
      <c r="S720" s="45"/>
      <c r="T720" s="46"/>
      <c r="U720" s="297"/>
      <c r="V720" s="297"/>
      <c r="W720" s="297"/>
      <c r="X720" s="297"/>
      <c r="Y720" s="297"/>
      <c r="Z720" s="297"/>
      <c r="AA720" s="297"/>
      <c r="AB720" s="297"/>
      <c r="AC720" s="297"/>
      <c r="AD720" s="297"/>
      <c r="AE720" s="297"/>
      <c r="AT720" s="356" t="s">
        <v>345</v>
      </c>
      <c r="AU720" s="356" t="s">
        <v>75</v>
      </c>
    </row>
    <row r="721" spans="1:65" s="360" customFormat="1" ht="19.5">
      <c r="A721" s="297"/>
      <c r="B721" s="23"/>
      <c r="C721" s="297"/>
      <c r="D721" s="126" t="s">
        <v>347</v>
      </c>
      <c r="E721" s="297"/>
      <c r="F721" s="130" t="s">
        <v>421</v>
      </c>
      <c r="G721" s="297"/>
      <c r="H721" s="297"/>
      <c r="I721" s="352"/>
      <c r="J721" s="297"/>
      <c r="K721" s="297"/>
      <c r="L721" s="23"/>
      <c r="M721" s="128"/>
      <c r="N721" s="129"/>
      <c r="O721" s="45"/>
      <c r="P721" s="45"/>
      <c r="Q721" s="45"/>
      <c r="R721" s="45"/>
      <c r="S721" s="45"/>
      <c r="T721" s="46"/>
      <c r="U721" s="297"/>
      <c r="V721" s="297"/>
      <c r="W721" s="297"/>
      <c r="X721" s="297"/>
      <c r="Y721" s="297"/>
      <c r="Z721" s="297"/>
      <c r="AA721" s="297"/>
      <c r="AB721" s="297"/>
      <c r="AC721" s="297"/>
      <c r="AD721" s="297"/>
      <c r="AE721" s="297"/>
      <c r="AT721" s="356" t="s">
        <v>347</v>
      </c>
      <c r="AU721" s="356" t="s">
        <v>75</v>
      </c>
    </row>
    <row r="722" spans="1:65" s="132" customFormat="1">
      <c r="B722" s="131"/>
      <c r="D722" s="126" t="s">
        <v>349</v>
      </c>
      <c r="E722" s="133" t="s">
        <v>16</v>
      </c>
      <c r="F722" s="134" t="s">
        <v>959</v>
      </c>
      <c r="H722" s="135">
        <v>7.7</v>
      </c>
      <c r="I722" s="353"/>
      <c r="L722" s="131"/>
      <c r="M722" s="136"/>
      <c r="N722" s="137"/>
      <c r="O722" s="137"/>
      <c r="P722" s="137"/>
      <c r="Q722" s="137"/>
      <c r="R722" s="137"/>
      <c r="S722" s="137"/>
      <c r="T722" s="138"/>
      <c r="AT722" s="133" t="s">
        <v>349</v>
      </c>
      <c r="AU722" s="133" t="s">
        <v>75</v>
      </c>
      <c r="AV722" s="132" t="s">
        <v>75</v>
      </c>
      <c r="AW722" s="132" t="s">
        <v>26</v>
      </c>
      <c r="AX722" s="132" t="s">
        <v>11</v>
      </c>
      <c r="AY722" s="133" t="s">
        <v>335</v>
      </c>
    </row>
    <row r="723" spans="1:65" s="106" customFormat="1" ht="22.9" customHeight="1">
      <c r="B723" s="105"/>
      <c r="D723" s="107" t="s">
        <v>63</v>
      </c>
      <c r="E723" s="114" t="s">
        <v>968</v>
      </c>
      <c r="F723" s="114" t="s">
        <v>969</v>
      </c>
      <c r="I723" s="354"/>
      <c r="J723" s="115">
        <f>BK723</f>
        <v>0</v>
      </c>
      <c r="L723" s="105"/>
      <c r="M723" s="110"/>
      <c r="N723" s="111"/>
      <c r="O723" s="111"/>
      <c r="P723" s="112">
        <f>SUM(P724:P733)</f>
        <v>4.641</v>
      </c>
      <c r="Q723" s="111"/>
      <c r="R723" s="112">
        <f>SUM(R724:R733)</f>
        <v>0</v>
      </c>
      <c r="S723" s="111"/>
      <c r="T723" s="113">
        <f>SUM(T724:T733)</f>
        <v>0</v>
      </c>
      <c r="AR723" s="107" t="s">
        <v>68</v>
      </c>
      <c r="AT723" s="381" t="s">
        <v>63</v>
      </c>
      <c r="AU723" s="381" t="s">
        <v>68</v>
      </c>
      <c r="AY723" s="107" t="s">
        <v>335</v>
      </c>
      <c r="BK723" s="382">
        <f>SUM(BK724:BK733)</f>
        <v>0</v>
      </c>
    </row>
    <row r="724" spans="1:65" s="360" customFormat="1" ht="24">
      <c r="A724" s="297"/>
      <c r="B724" s="23"/>
      <c r="C724" s="116" t="s">
        <v>970</v>
      </c>
      <c r="D724" s="116" t="s">
        <v>338</v>
      </c>
      <c r="E724" s="117" t="s">
        <v>379</v>
      </c>
      <c r="F724" s="118" t="s">
        <v>380</v>
      </c>
      <c r="G724" s="119" t="s">
        <v>78</v>
      </c>
      <c r="H724" s="120">
        <v>13</v>
      </c>
      <c r="I724" s="351"/>
      <c r="J724" s="121">
        <f>ROUND(I724*H724,2)</f>
        <v>0</v>
      </c>
      <c r="K724" s="118" t="s">
        <v>341</v>
      </c>
      <c r="L724" s="23"/>
      <c r="M724" s="122" t="s">
        <v>16</v>
      </c>
      <c r="N724" s="123" t="s">
        <v>35</v>
      </c>
      <c r="O724" s="124">
        <v>0.27200000000000002</v>
      </c>
      <c r="P724" s="124">
        <f>O724*H724</f>
        <v>3.5360000000000005</v>
      </c>
      <c r="Q724" s="124">
        <v>0</v>
      </c>
      <c r="R724" s="124">
        <f>Q724*H724</f>
        <v>0</v>
      </c>
      <c r="S724" s="124">
        <v>0</v>
      </c>
      <c r="T724" s="125">
        <f>S724*H724</f>
        <v>0</v>
      </c>
      <c r="U724" s="297"/>
      <c r="V724" s="297"/>
      <c r="W724" s="297"/>
      <c r="X724" s="297"/>
      <c r="Y724" s="297"/>
      <c r="Z724" s="297"/>
      <c r="AA724" s="297"/>
      <c r="AB724" s="297"/>
      <c r="AC724" s="297"/>
      <c r="AD724" s="297"/>
      <c r="AE724" s="297"/>
      <c r="AR724" s="383" t="s">
        <v>126</v>
      </c>
      <c r="AT724" s="383" t="s">
        <v>338</v>
      </c>
      <c r="AU724" s="383" t="s">
        <v>75</v>
      </c>
      <c r="AY724" s="356" t="s">
        <v>335</v>
      </c>
      <c r="BE724" s="384">
        <f>IF(N724="základní",J724,0)</f>
        <v>0</v>
      </c>
      <c r="BF724" s="384">
        <f>IF(N724="snížená",J724,0)</f>
        <v>0</v>
      </c>
      <c r="BG724" s="384">
        <f>IF(N724="zákl. přenesená",J724,0)</f>
        <v>0</v>
      </c>
      <c r="BH724" s="384">
        <f>IF(N724="sníž. přenesená",J724,0)</f>
        <v>0</v>
      </c>
      <c r="BI724" s="384">
        <f>IF(N724="nulová",J724,0)</f>
        <v>0</v>
      </c>
      <c r="BJ724" s="356" t="s">
        <v>68</v>
      </c>
      <c r="BK724" s="384">
        <f>ROUND(I724*H724,2)</f>
        <v>0</v>
      </c>
      <c r="BL724" s="356" t="s">
        <v>126</v>
      </c>
      <c r="BM724" s="383" t="s">
        <v>971</v>
      </c>
    </row>
    <row r="725" spans="1:65" s="360" customFormat="1" ht="19.5">
      <c r="A725" s="297"/>
      <c r="B725" s="23"/>
      <c r="C725" s="297"/>
      <c r="D725" s="126" t="s">
        <v>343</v>
      </c>
      <c r="E725" s="297"/>
      <c r="F725" s="127" t="s">
        <v>382</v>
      </c>
      <c r="G725" s="297"/>
      <c r="H725" s="297"/>
      <c r="I725" s="352"/>
      <c r="J725" s="297"/>
      <c r="K725" s="297"/>
      <c r="L725" s="23"/>
      <c r="M725" s="128"/>
      <c r="N725" s="129"/>
      <c r="O725" s="45"/>
      <c r="P725" s="45"/>
      <c r="Q725" s="45"/>
      <c r="R725" s="45"/>
      <c r="S725" s="45"/>
      <c r="T725" s="46"/>
      <c r="U725" s="297"/>
      <c r="V725" s="297"/>
      <c r="W725" s="297"/>
      <c r="X725" s="297"/>
      <c r="Y725" s="297"/>
      <c r="Z725" s="297"/>
      <c r="AA725" s="297"/>
      <c r="AB725" s="297"/>
      <c r="AC725" s="297"/>
      <c r="AD725" s="297"/>
      <c r="AE725" s="297"/>
      <c r="AT725" s="356" t="s">
        <v>343</v>
      </c>
      <c r="AU725" s="356" t="s">
        <v>75</v>
      </c>
    </row>
    <row r="726" spans="1:65" s="360" customFormat="1" ht="97.5">
      <c r="A726" s="297"/>
      <c r="B726" s="23"/>
      <c r="C726" s="297"/>
      <c r="D726" s="126" t="s">
        <v>345</v>
      </c>
      <c r="E726" s="297"/>
      <c r="F726" s="130" t="s">
        <v>383</v>
      </c>
      <c r="G726" s="297"/>
      <c r="H726" s="297"/>
      <c r="I726" s="352"/>
      <c r="J726" s="297"/>
      <c r="K726" s="297"/>
      <c r="L726" s="23"/>
      <c r="M726" s="128"/>
      <c r="N726" s="129"/>
      <c r="O726" s="45"/>
      <c r="P726" s="45"/>
      <c r="Q726" s="45"/>
      <c r="R726" s="45"/>
      <c r="S726" s="45"/>
      <c r="T726" s="46"/>
      <c r="U726" s="297"/>
      <c r="V726" s="297"/>
      <c r="W726" s="297"/>
      <c r="X726" s="297"/>
      <c r="Y726" s="297"/>
      <c r="Z726" s="297"/>
      <c r="AA726" s="297"/>
      <c r="AB726" s="297"/>
      <c r="AC726" s="297"/>
      <c r="AD726" s="297"/>
      <c r="AE726" s="297"/>
      <c r="AT726" s="356" t="s">
        <v>345</v>
      </c>
      <c r="AU726" s="356" t="s">
        <v>75</v>
      </c>
    </row>
    <row r="727" spans="1:65" s="360" customFormat="1" ht="19.5">
      <c r="A727" s="297"/>
      <c r="B727" s="23"/>
      <c r="C727" s="297"/>
      <c r="D727" s="126" t="s">
        <v>347</v>
      </c>
      <c r="E727" s="297"/>
      <c r="F727" s="130" t="s">
        <v>948</v>
      </c>
      <c r="G727" s="297"/>
      <c r="H727" s="297"/>
      <c r="I727" s="352"/>
      <c r="J727" s="297"/>
      <c r="K727" s="297"/>
      <c r="L727" s="23"/>
      <c r="M727" s="128"/>
      <c r="N727" s="129"/>
      <c r="O727" s="45"/>
      <c r="P727" s="45"/>
      <c r="Q727" s="45"/>
      <c r="R727" s="45"/>
      <c r="S727" s="45"/>
      <c r="T727" s="46"/>
      <c r="U727" s="297"/>
      <c r="V727" s="297"/>
      <c r="W727" s="297"/>
      <c r="X727" s="297"/>
      <c r="Y727" s="297"/>
      <c r="Z727" s="297"/>
      <c r="AA727" s="297"/>
      <c r="AB727" s="297"/>
      <c r="AC727" s="297"/>
      <c r="AD727" s="297"/>
      <c r="AE727" s="297"/>
      <c r="AT727" s="356" t="s">
        <v>347</v>
      </c>
      <c r="AU727" s="356" t="s">
        <v>75</v>
      </c>
    </row>
    <row r="728" spans="1:65" s="132" customFormat="1">
      <c r="B728" s="131"/>
      <c r="D728" s="126" t="s">
        <v>349</v>
      </c>
      <c r="E728" s="133" t="s">
        <v>16</v>
      </c>
      <c r="F728" s="134" t="s">
        <v>972</v>
      </c>
      <c r="H728" s="135">
        <v>13</v>
      </c>
      <c r="I728" s="353"/>
      <c r="L728" s="131"/>
      <c r="M728" s="136"/>
      <c r="N728" s="137"/>
      <c r="O728" s="137"/>
      <c r="P728" s="137"/>
      <c r="Q728" s="137"/>
      <c r="R728" s="137"/>
      <c r="S728" s="137"/>
      <c r="T728" s="138"/>
      <c r="AT728" s="133" t="s">
        <v>349</v>
      </c>
      <c r="AU728" s="133" t="s">
        <v>75</v>
      </c>
      <c r="AV728" s="132" t="s">
        <v>75</v>
      </c>
      <c r="AW728" s="132" t="s">
        <v>26</v>
      </c>
      <c r="AX728" s="132" t="s">
        <v>11</v>
      </c>
      <c r="AY728" s="133" t="s">
        <v>335</v>
      </c>
    </row>
    <row r="729" spans="1:65" s="360" customFormat="1" ht="24">
      <c r="A729" s="297"/>
      <c r="B729" s="23"/>
      <c r="C729" s="116" t="s">
        <v>973</v>
      </c>
      <c r="D729" s="116" t="s">
        <v>338</v>
      </c>
      <c r="E729" s="117" t="s">
        <v>386</v>
      </c>
      <c r="F729" s="118" t="s">
        <v>387</v>
      </c>
      <c r="G729" s="119" t="s">
        <v>78</v>
      </c>
      <c r="H729" s="120">
        <v>13</v>
      </c>
      <c r="I729" s="351"/>
      <c r="J729" s="121">
        <f>ROUND(I729*H729,2)</f>
        <v>0</v>
      </c>
      <c r="K729" s="118" t="s">
        <v>341</v>
      </c>
      <c r="L729" s="23"/>
      <c r="M729" s="122" t="s">
        <v>16</v>
      </c>
      <c r="N729" s="123" t="s">
        <v>35</v>
      </c>
      <c r="O729" s="124">
        <v>8.5000000000000006E-2</v>
      </c>
      <c r="P729" s="124">
        <f>O729*H729</f>
        <v>1.105</v>
      </c>
      <c r="Q729" s="124">
        <v>0</v>
      </c>
      <c r="R729" s="124">
        <f>Q729*H729</f>
        <v>0</v>
      </c>
      <c r="S729" s="124">
        <v>0</v>
      </c>
      <c r="T729" s="125">
        <f>S729*H729</f>
        <v>0</v>
      </c>
      <c r="U729" s="297"/>
      <c r="V729" s="297"/>
      <c r="W729" s="297"/>
      <c r="X729" s="297"/>
      <c r="Y729" s="297"/>
      <c r="Z729" s="297"/>
      <c r="AA729" s="297"/>
      <c r="AB729" s="297"/>
      <c r="AC729" s="297"/>
      <c r="AD729" s="297"/>
      <c r="AE729" s="297"/>
      <c r="AR729" s="383" t="s">
        <v>126</v>
      </c>
      <c r="AT729" s="383" t="s">
        <v>338</v>
      </c>
      <c r="AU729" s="383" t="s">
        <v>75</v>
      </c>
      <c r="AY729" s="356" t="s">
        <v>335</v>
      </c>
      <c r="BE729" s="384">
        <f>IF(N729="základní",J729,0)</f>
        <v>0</v>
      </c>
      <c r="BF729" s="384">
        <f>IF(N729="snížená",J729,0)</f>
        <v>0</v>
      </c>
      <c r="BG729" s="384">
        <f>IF(N729="zákl. přenesená",J729,0)</f>
        <v>0</v>
      </c>
      <c r="BH729" s="384">
        <f>IF(N729="sníž. přenesená",J729,0)</f>
        <v>0</v>
      </c>
      <c r="BI729" s="384">
        <f>IF(N729="nulová",J729,0)</f>
        <v>0</v>
      </c>
      <c r="BJ729" s="356" t="s">
        <v>68</v>
      </c>
      <c r="BK729" s="384">
        <f>ROUND(I729*H729,2)</f>
        <v>0</v>
      </c>
      <c r="BL729" s="356" t="s">
        <v>126</v>
      </c>
      <c r="BM729" s="383" t="s">
        <v>974</v>
      </c>
    </row>
    <row r="730" spans="1:65" s="360" customFormat="1" ht="19.5">
      <c r="A730" s="297"/>
      <c r="B730" s="23"/>
      <c r="C730" s="297"/>
      <c r="D730" s="126" t="s">
        <v>343</v>
      </c>
      <c r="E730" s="297"/>
      <c r="F730" s="127" t="s">
        <v>389</v>
      </c>
      <c r="G730" s="297"/>
      <c r="H730" s="297"/>
      <c r="I730" s="352"/>
      <c r="J730" s="297"/>
      <c r="K730" s="297"/>
      <c r="L730" s="23"/>
      <c r="M730" s="128"/>
      <c r="N730" s="129"/>
      <c r="O730" s="45"/>
      <c r="P730" s="45"/>
      <c r="Q730" s="45"/>
      <c r="R730" s="45"/>
      <c r="S730" s="45"/>
      <c r="T730" s="46"/>
      <c r="U730" s="297"/>
      <c r="V730" s="297"/>
      <c r="W730" s="297"/>
      <c r="X730" s="297"/>
      <c r="Y730" s="297"/>
      <c r="Z730" s="297"/>
      <c r="AA730" s="297"/>
      <c r="AB730" s="297"/>
      <c r="AC730" s="297"/>
      <c r="AD730" s="297"/>
      <c r="AE730" s="297"/>
      <c r="AT730" s="356" t="s">
        <v>343</v>
      </c>
      <c r="AU730" s="356" t="s">
        <v>75</v>
      </c>
    </row>
    <row r="731" spans="1:65" s="360" customFormat="1" ht="97.5">
      <c r="A731" s="297"/>
      <c r="B731" s="23"/>
      <c r="C731" s="297"/>
      <c r="D731" s="126" t="s">
        <v>345</v>
      </c>
      <c r="E731" s="297"/>
      <c r="F731" s="130" t="s">
        <v>383</v>
      </c>
      <c r="G731" s="297"/>
      <c r="H731" s="297"/>
      <c r="I731" s="352"/>
      <c r="J731" s="297"/>
      <c r="K731" s="297"/>
      <c r="L731" s="23"/>
      <c r="M731" s="128"/>
      <c r="N731" s="129"/>
      <c r="O731" s="45"/>
      <c r="P731" s="45"/>
      <c r="Q731" s="45"/>
      <c r="R731" s="45"/>
      <c r="S731" s="45"/>
      <c r="T731" s="46"/>
      <c r="U731" s="297"/>
      <c r="V731" s="297"/>
      <c r="W731" s="297"/>
      <c r="X731" s="297"/>
      <c r="Y731" s="297"/>
      <c r="Z731" s="297"/>
      <c r="AA731" s="297"/>
      <c r="AB731" s="297"/>
      <c r="AC731" s="297"/>
      <c r="AD731" s="297"/>
      <c r="AE731" s="297"/>
      <c r="AT731" s="356" t="s">
        <v>345</v>
      </c>
      <c r="AU731" s="356" t="s">
        <v>75</v>
      </c>
    </row>
    <row r="732" spans="1:65" s="360" customFormat="1" ht="19.5">
      <c r="A732" s="297"/>
      <c r="B732" s="23"/>
      <c r="C732" s="297"/>
      <c r="D732" s="126" t="s">
        <v>347</v>
      </c>
      <c r="E732" s="297"/>
      <c r="F732" s="130" t="s">
        <v>948</v>
      </c>
      <c r="G732" s="297"/>
      <c r="H732" s="297"/>
      <c r="I732" s="352"/>
      <c r="J732" s="297"/>
      <c r="K732" s="297"/>
      <c r="L732" s="23"/>
      <c r="M732" s="128"/>
      <c r="N732" s="129"/>
      <c r="O732" s="45"/>
      <c r="P732" s="45"/>
      <c r="Q732" s="45"/>
      <c r="R732" s="45"/>
      <c r="S732" s="45"/>
      <c r="T732" s="46"/>
      <c r="U732" s="297"/>
      <c r="V732" s="297"/>
      <c r="W732" s="297"/>
      <c r="X732" s="297"/>
      <c r="Y732" s="297"/>
      <c r="Z732" s="297"/>
      <c r="AA732" s="297"/>
      <c r="AB732" s="297"/>
      <c r="AC732" s="297"/>
      <c r="AD732" s="297"/>
      <c r="AE732" s="297"/>
      <c r="AT732" s="356" t="s">
        <v>347</v>
      </c>
      <c r="AU732" s="356" t="s">
        <v>75</v>
      </c>
    </row>
    <row r="733" spans="1:65" s="132" customFormat="1">
      <c r="B733" s="131"/>
      <c r="D733" s="126" t="s">
        <v>349</v>
      </c>
      <c r="E733" s="133" t="s">
        <v>16</v>
      </c>
      <c r="F733" s="134" t="s">
        <v>972</v>
      </c>
      <c r="H733" s="135">
        <v>13</v>
      </c>
      <c r="I733" s="353"/>
      <c r="L733" s="131"/>
      <c r="M733" s="136"/>
      <c r="N733" s="137"/>
      <c r="O733" s="137"/>
      <c r="P733" s="137"/>
      <c r="Q733" s="137"/>
      <c r="R733" s="137"/>
      <c r="S733" s="137"/>
      <c r="T733" s="138"/>
      <c r="AT733" s="133" t="s">
        <v>349</v>
      </c>
      <c r="AU733" s="133" t="s">
        <v>75</v>
      </c>
      <c r="AV733" s="132" t="s">
        <v>75</v>
      </c>
      <c r="AW733" s="132" t="s">
        <v>26</v>
      </c>
      <c r="AX733" s="132" t="s">
        <v>11</v>
      </c>
      <c r="AY733" s="133" t="s">
        <v>335</v>
      </c>
    </row>
    <row r="734" spans="1:65" s="106" customFormat="1" ht="22.9" customHeight="1">
      <c r="B734" s="105"/>
      <c r="D734" s="107" t="s">
        <v>63</v>
      </c>
      <c r="E734" s="114" t="s">
        <v>975</v>
      </c>
      <c r="F734" s="114" t="s">
        <v>976</v>
      </c>
      <c r="I734" s="354"/>
      <c r="J734" s="115">
        <f>BK734</f>
        <v>0</v>
      </c>
      <c r="L734" s="105"/>
      <c r="M734" s="110"/>
      <c r="N734" s="111"/>
      <c r="O734" s="111"/>
      <c r="P734" s="112">
        <f>SUM(P735:P743)</f>
        <v>0.21599999999999997</v>
      </c>
      <c r="Q734" s="111"/>
      <c r="R734" s="112">
        <f>SUM(R735:R743)</f>
        <v>3.0000000000000001E-6</v>
      </c>
      <c r="S734" s="111"/>
      <c r="T734" s="113">
        <f>SUM(T735:T743)</f>
        <v>0</v>
      </c>
      <c r="AR734" s="107" t="s">
        <v>68</v>
      </c>
      <c r="AT734" s="381" t="s">
        <v>63</v>
      </c>
      <c r="AU734" s="381" t="s">
        <v>68</v>
      </c>
      <c r="AY734" s="107" t="s">
        <v>335</v>
      </c>
      <c r="BK734" s="382">
        <f>SUM(BK735:BK743)</f>
        <v>0</v>
      </c>
    </row>
    <row r="735" spans="1:65" s="360" customFormat="1" ht="16.5" customHeight="1">
      <c r="A735" s="297"/>
      <c r="B735" s="23"/>
      <c r="C735" s="116" t="s">
        <v>977</v>
      </c>
      <c r="D735" s="116" t="s">
        <v>338</v>
      </c>
      <c r="E735" s="117" t="s">
        <v>460</v>
      </c>
      <c r="F735" s="118" t="s">
        <v>461</v>
      </c>
      <c r="G735" s="119" t="s">
        <v>78</v>
      </c>
      <c r="H735" s="120">
        <v>12</v>
      </c>
      <c r="I735" s="351"/>
      <c r="J735" s="121">
        <f>ROUND(I735*H735,2)</f>
        <v>0</v>
      </c>
      <c r="K735" s="118" t="s">
        <v>341</v>
      </c>
      <c r="L735" s="23"/>
      <c r="M735" s="122" t="s">
        <v>16</v>
      </c>
      <c r="N735" s="123" t="s">
        <v>35</v>
      </c>
      <c r="O735" s="124">
        <v>1.7999999999999999E-2</v>
      </c>
      <c r="P735" s="124">
        <f>O735*H735</f>
        <v>0.21599999999999997</v>
      </c>
      <c r="Q735" s="124">
        <v>0</v>
      </c>
      <c r="R735" s="124">
        <f>Q735*H735</f>
        <v>0</v>
      </c>
      <c r="S735" s="124">
        <v>0</v>
      </c>
      <c r="T735" s="125">
        <f>S735*H735</f>
        <v>0</v>
      </c>
      <c r="U735" s="297"/>
      <c r="V735" s="297"/>
      <c r="W735" s="297"/>
      <c r="X735" s="297"/>
      <c r="Y735" s="297"/>
      <c r="Z735" s="297"/>
      <c r="AA735" s="297"/>
      <c r="AB735" s="297"/>
      <c r="AC735" s="297"/>
      <c r="AD735" s="297"/>
      <c r="AE735" s="297"/>
      <c r="AR735" s="383" t="s">
        <v>126</v>
      </c>
      <c r="AT735" s="383" t="s">
        <v>338</v>
      </c>
      <c r="AU735" s="383" t="s">
        <v>75</v>
      </c>
      <c r="AY735" s="356" t="s">
        <v>335</v>
      </c>
      <c r="BE735" s="384">
        <f>IF(N735="základní",J735,0)</f>
        <v>0</v>
      </c>
      <c r="BF735" s="384">
        <f>IF(N735="snížená",J735,0)</f>
        <v>0</v>
      </c>
      <c r="BG735" s="384">
        <f>IF(N735="zákl. přenesená",J735,0)</f>
        <v>0</v>
      </c>
      <c r="BH735" s="384">
        <f>IF(N735="sníž. přenesená",J735,0)</f>
        <v>0</v>
      </c>
      <c r="BI735" s="384">
        <f>IF(N735="nulová",J735,0)</f>
        <v>0</v>
      </c>
      <c r="BJ735" s="356" t="s">
        <v>68</v>
      </c>
      <c r="BK735" s="384">
        <f>ROUND(I735*H735,2)</f>
        <v>0</v>
      </c>
      <c r="BL735" s="356" t="s">
        <v>126</v>
      </c>
      <c r="BM735" s="383" t="s">
        <v>978</v>
      </c>
    </row>
    <row r="736" spans="1:65" s="360" customFormat="1">
      <c r="A736" s="297"/>
      <c r="B736" s="23"/>
      <c r="C736" s="297"/>
      <c r="D736" s="126" t="s">
        <v>343</v>
      </c>
      <c r="E736" s="297"/>
      <c r="F736" s="127" t="s">
        <v>461</v>
      </c>
      <c r="G736" s="297"/>
      <c r="H736" s="297"/>
      <c r="I736" s="352"/>
      <c r="J736" s="297"/>
      <c r="K736" s="297"/>
      <c r="L736" s="23"/>
      <c r="M736" s="128"/>
      <c r="N736" s="129"/>
      <c r="O736" s="45"/>
      <c r="P736" s="45"/>
      <c r="Q736" s="45"/>
      <c r="R736" s="45"/>
      <c r="S736" s="45"/>
      <c r="T736" s="46"/>
      <c r="U736" s="297"/>
      <c r="V736" s="297"/>
      <c r="W736" s="297"/>
      <c r="X736" s="297"/>
      <c r="Y736" s="297"/>
      <c r="Z736" s="297"/>
      <c r="AA736" s="297"/>
      <c r="AB736" s="297"/>
      <c r="AC736" s="297"/>
      <c r="AD736" s="297"/>
      <c r="AE736" s="297"/>
      <c r="AT736" s="356" t="s">
        <v>343</v>
      </c>
      <c r="AU736" s="356" t="s">
        <v>75</v>
      </c>
    </row>
    <row r="737" spans="1:65" s="360" customFormat="1" ht="48.75">
      <c r="A737" s="297"/>
      <c r="B737" s="23"/>
      <c r="C737" s="297"/>
      <c r="D737" s="126" t="s">
        <v>345</v>
      </c>
      <c r="E737" s="297"/>
      <c r="F737" s="130" t="s">
        <v>463</v>
      </c>
      <c r="G737" s="297"/>
      <c r="H737" s="297"/>
      <c r="I737" s="352"/>
      <c r="J737" s="297"/>
      <c r="K737" s="297"/>
      <c r="L737" s="23"/>
      <c r="M737" s="128"/>
      <c r="N737" s="129"/>
      <c r="O737" s="45"/>
      <c r="P737" s="45"/>
      <c r="Q737" s="45"/>
      <c r="R737" s="45"/>
      <c r="S737" s="45"/>
      <c r="T737" s="46"/>
      <c r="U737" s="297"/>
      <c r="V737" s="297"/>
      <c r="W737" s="297"/>
      <c r="X737" s="297"/>
      <c r="Y737" s="297"/>
      <c r="Z737" s="297"/>
      <c r="AA737" s="297"/>
      <c r="AB737" s="297"/>
      <c r="AC737" s="297"/>
      <c r="AD737" s="297"/>
      <c r="AE737" s="297"/>
      <c r="AT737" s="356" t="s">
        <v>345</v>
      </c>
      <c r="AU737" s="356" t="s">
        <v>75</v>
      </c>
    </row>
    <row r="738" spans="1:65" s="360" customFormat="1" ht="19.5">
      <c r="A738" s="297"/>
      <c r="B738" s="23"/>
      <c r="C738" s="297"/>
      <c r="D738" s="126" t="s">
        <v>347</v>
      </c>
      <c r="E738" s="297"/>
      <c r="F738" s="130" t="s">
        <v>1566</v>
      </c>
      <c r="G738" s="297"/>
      <c r="H738" s="297"/>
      <c r="I738" s="352"/>
      <c r="J738" s="297"/>
      <c r="K738" s="297"/>
      <c r="L738" s="23"/>
      <c r="M738" s="128"/>
      <c r="N738" s="129"/>
      <c r="O738" s="45"/>
      <c r="P738" s="45"/>
      <c r="Q738" s="45"/>
      <c r="R738" s="45"/>
      <c r="S738" s="45"/>
      <c r="T738" s="46"/>
      <c r="U738" s="297"/>
      <c r="V738" s="297"/>
      <c r="W738" s="297"/>
      <c r="X738" s="297"/>
      <c r="Y738" s="297"/>
      <c r="Z738" s="297"/>
      <c r="AA738" s="297"/>
      <c r="AB738" s="297"/>
      <c r="AC738" s="297"/>
      <c r="AD738" s="297"/>
      <c r="AE738" s="297"/>
      <c r="AT738" s="356" t="s">
        <v>347</v>
      </c>
      <c r="AU738" s="356" t="s">
        <v>75</v>
      </c>
    </row>
    <row r="739" spans="1:65" s="132" customFormat="1">
      <c r="B739" s="131"/>
      <c r="D739" s="126" t="s">
        <v>349</v>
      </c>
      <c r="E739" s="133" t="s">
        <v>16</v>
      </c>
      <c r="F739" s="134" t="s">
        <v>1586</v>
      </c>
      <c r="H739" s="135">
        <v>12</v>
      </c>
      <c r="I739" s="353"/>
      <c r="L739" s="131"/>
      <c r="M739" s="136"/>
      <c r="N739" s="137"/>
      <c r="O739" s="137"/>
      <c r="P739" s="137"/>
      <c r="Q739" s="137"/>
      <c r="R739" s="137"/>
      <c r="S739" s="137"/>
      <c r="T739" s="138"/>
      <c r="AT739" s="133" t="s">
        <v>349</v>
      </c>
      <c r="AU739" s="133" t="s">
        <v>75</v>
      </c>
      <c r="AV739" s="132" t="s">
        <v>75</v>
      </c>
      <c r="AW739" s="132" t="s">
        <v>26</v>
      </c>
      <c r="AX739" s="132" t="s">
        <v>11</v>
      </c>
      <c r="AY739" s="133" t="s">
        <v>335</v>
      </c>
    </row>
    <row r="740" spans="1:65" s="360" customFormat="1" ht="16.5" customHeight="1">
      <c r="A740" s="297"/>
      <c r="B740" s="23"/>
      <c r="C740" s="139" t="s">
        <v>228</v>
      </c>
      <c r="D740" s="139" t="s">
        <v>365</v>
      </c>
      <c r="E740" s="140" t="s">
        <v>467</v>
      </c>
      <c r="F740" s="141" t="s">
        <v>468</v>
      </c>
      <c r="G740" s="142" t="s">
        <v>431</v>
      </c>
      <c r="H740" s="143">
        <v>3.0000000000000001E-3</v>
      </c>
      <c r="I740" s="355"/>
      <c r="J740" s="144">
        <f>ROUND(I740*H740,2)</f>
        <v>0</v>
      </c>
      <c r="K740" s="141" t="s">
        <v>16</v>
      </c>
      <c r="L740" s="385"/>
      <c r="M740" s="145" t="s">
        <v>16</v>
      </c>
      <c r="N740" s="146" t="s">
        <v>35</v>
      </c>
      <c r="O740" s="124">
        <v>0</v>
      </c>
      <c r="P740" s="124">
        <f>O740*H740</f>
        <v>0</v>
      </c>
      <c r="Q740" s="124">
        <v>1E-3</v>
      </c>
      <c r="R740" s="124">
        <f>Q740*H740</f>
        <v>3.0000000000000001E-6</v>
      </c>
      <c r="S740" s="124">
        <v>0</v>
      </c>
      <c r="T740" s="125">
        <f>S740*H740</f>
        <v>0</v>
      </c>
      <c r="U740" s="297"/>
      <c r="V740" s="297"/>
      <c r="W740" s="297"/>
      <c r="X740" s="297"/>
      <c r="Y740" s="297"/>
      <c r="Z740" s="297"/>
      <c r="AA740" s="297"/>
      <c r="AB740" s="297"/>
      <c r="AC740" s="297"/>
      <c r="AD740" s="297"/>
      <c r="AE740" s="297"/>
      <c r="AR740" s="383" t="s">
        <v>368</v>
      </c>
      <c r="AT740" s="383" t="s">
        <v>365</v>
      </c>
      <c r="AU740" s="383" t="s">
        <v>75</v>
      </c>
      <c r="AY740" s="356" t="s">
        <v>335</v>
      </c>
      <c r="BE740" s="384">
        <f>IF(N740="základní",J740,0)</f>
        <v>0</v>
      </c>
      <c r="BF740" s="384">
        <f>IF(N740="snížená",J740,0)</f>
        <v>0</v>
      </c>
      <c r="BG740" s="384">
        <f>IF(N740="zákl. přenesená",J740,0)</f>
        <v>0</v>
      </c>
      <c r="BH740" s="384">
        <f>IF(N740="sníž. přenesená",J740,0)</f>
        <v>0</v>
      </c>
      <c r="BI740" s="384">
        <f>IF(N740="nulová",J740,0)</f>
        <v>0</v>
      </c>
      <c r="BJ740" s="356" t="s">
        <v>68</v>
      </c>
      <c r="BK740" s="384">
        <f>ROUND(I740*H740,2)</f>
        <v>0</v>
      </c>
      <c r="BL740" s="356" t="s">
        <v>126</v>
      </c>
      <c r="BM740" s="383" t="s">
        <v>979</v>
      </c>
    </row>
    <row r="741" spans="1:65" s="360" customFormat="1" ht="19.5">
      <c r="A741" s="297"/>
      <c r="B741" s="23"/>
      <c r="C741" s="297"/>
      <c r="D741" s="126" t="s">
        <v>343</v>
      </c>
      <c r="E741" s="297"/>
      <c r="F741" s="127" t="s">
        <v>470</v>
      </c>
      <c r="G741" s="297"/>
      <c r="H741" s="297"/>
      <c r="I741" s="352"/>
      <c r="J741" s="297"/>
      <c r="K741" s="297"/>
      <c r="L741" s="23"/>
      <c r="M741" s="128"/>
      <c r="N741" s="129"/>
      <c r="O741" s="45"/>
      <c r="P741" s="45"/>
      <c r="Q741" s="45"/>
      <c r="R741" s="45"/>
      <c r="S741" s="45"/>
      <c r="T741" s="46"/>
      <c r="U741" s="297"/>
      <c r="V741" s="297"/>
      <c r="W741" s="297"/>
      <c r="X741" s="297"/>
      <c r="Y741" s="297"/>
      <c r="Z741" s="297"/>
      <c r="AA741" s="297"/>
      <c r="AB741" s="297"/>
      <c r="AC741" s="297"/>
      <c r="AD741" s="297"/>
      <c r="AE741" s="297"/>
      <c r="AT741" s="356" t="s">
        <v>343</v>
      </c>
      <c r="AU741" s="356" t="s">
        <v>75</v>
      </c>
    </row>
    <row r="742" spans="1:65" s="360" customFormat="1" ht="19.5">
      <c r="A742" s="297"/>
      <c r="B742" s="23"/>
      <c r="C742" s="297"/>
      <c r="D742" s="126" t="s">
        <v>347</v>
      </c>
      <c r="E742" s="297"/>
      <c r="F742" s="130" t="s">
        <v>1587</v>
      </c>
      <c r="G742" s="297"/>
      <c r="H742" s="297"/>
      <c r="I742" s="352"/>
      <c r="J742" s="297"/>
      <c r="K742" s="297"/>
      <c r="L742" s="23"/>
      <c r="M742" s="128"/>
      <c r="N742" s="129"/>
      <c r="O742" s="45"/>
      <c r="P742" s="45"/>
      <c r="Q742" s="45"/>
      <c r="R742" s="45"/>
      <c r="S742" s="45"/>
      <c r="T742" s="46"/>
      <c r="U742" s="297"/>
      <c r="V742" s="297"/>
      <c r="W742" s="297"/>
      <c r="X742" s="297"/>
      <c r="Y742" s="297"/>
      <c r="Z742" s="297"/>
      <c r="AA742" s="297"/>
      <c r="AB742" s="297"/>
      <c r="AC742" s="297"/>
      <c r="AD742" s="297"/>
      <c r="AE742" s="297"/>
      <c r="AT742" s="356" t="s">
        <v>347</v>
      </c>
      <c r="AU742" s="356" t="s">
        <v>75</v>
      </c>
    </row>
    <row r="743" spans="1:65" s="132" customFormat="1">
      <c r="B743" s="131"/>
      <c r="D743" s="126" t="s">
        <v>349</v>
      </c>
      <c r="E743" s="133" t="s">
        <v>16</v>
      </c>
      <c r="F743" s="134" t="s">
        <v>1588</v>
      </c>
      <c r="H743" s="135">
        <v>3.0000000000000001E-3</v>
      </c>
      <c r="I743" s="353"/>
      <c r="L743" s="131"/>
      <c r="M743" s="136"/>
      <c r="N743" s="137"/>
      <c r="O743" s="137"/>
      <c r="P743" s="137"/>
      <c r="Q743" s="137"/>
      <c r="R743" s="137"/>
      <c r="S743" s="137"/>
      <c r="T743" s="138"/>
      <c r="AT743" s="133" t="s">
        <v>349</v>
      </c>
      <c r="AU743" s="133" t="s">
        <v>75</v>
      </c>
      <c r="AV743" s="132" t="s">
        <v>75</v>
      </c>
      <c r="AW743" s="132" t="s">
        <v>26</v>
      </c>
      <c r="AX743" s="132" t="s">
        <v>11</v>
      </c>
      <c r="AY743" s="133" t="s">
        <v>335</v>
      </c>
    </row>
    <row r="744" spans="1:65" s="106" customFormat="1" ht="22.9" customHeight="1">
      <c r="B744" s="105"/>
      <c r="D744" s="107" t="s">
        <v>63</v>
      </c>
      <c r="E744" s="114" t="s">
        <v>984</v>
      </c>
      <c r="F744" s="114" t="s">
        <v>985</v>
      </c>
      <c r="I744" s="354"/>
      <c r="J744" s="115">
        <f>BK744</f>
        <v>0</v>
      </c>
      <c r="L744" s="105"/>
      <c r="M744" s="110"/>
      <c r="N744" s="111"/>
      <c r="O744" s="111"/>
      <c r="P744" s="112">
        <f>SUM(P745:P758)</f>
        <v>19.236000000000001</v>
      </c>
      <c r="Q744" s="111"/>
      <c r="R744" s="112">
        <f>SUM(R745:R758)</f>
        <v>3.4600000000000001E-4</v>
      </c>
      <c r="S744" s="111"/>
      <c r="T744" s="113">
        <f>SUM(T745:T758)</f>
        <v>0</v>
      </c>
      <c r="AR744" s="107" t="s">
        <v>68</v>
      </c>
      <c r="AT744" s="381" t="s">
        <v>63</v>
      </c>
      <c r="AU744" s="381" t="s">
        <v>68</v>
      </c>
      <c r="AY744" s="107" t="s">
        <v>335</v>
      </c>
      <c r="BK744" s="382">
        <f>SUM(BK745:BK758)</f>
        <v>0</v>
      </c>
    </row>
    <row r="745" spans="1:65" s="360" customFormat="1" ht="16.5" customHeight="1">
      <c r="A745" s="297"/>
      <c r="B745" s="23"/>
      <c r="C745" s="116" t="s">
        <v>986</v>
      </c>
      <c r="D745" s="116" t="s">
        <v>338</v>
      </c>
      <c r="E745" s="117" t="s">
        <v>460</v>
      </c>
      <c r="F745" s="118" t="s">
        <v>461</v>
      </c>
      <c r="G745" s="119" t="s">
        <v>78</v>
      </c>
      <c r="H745" s="120">
        <v>336</v>
      </c>
      <c r="I745" s="351"/>
      <c r="J745" s="121">
        <f>ROUND(I745*H745,2)</f>
        <v>0</v>
      </c>
      <c r="K745" s="118" t="s">
        <v>341</v>
      </c>
      <c r="L745" s="23"/>
      <c r="M745" s="122" t="s">
        <v>16</v>
      </c>
      <c r="N745" s="123" t="s">
        <v>35</v>
      </c>
      <c r="O745" s="124">
        <v>1.7999999999999999E-2</v>
      </c>
      <c r="P745" s="124">
        <f>O745*H745</f>
        <v>6.0479999999999992</v>
      </c>
      <c r="Q745" s="124">
        <v>0</v>
      </c>
      <c r="R745" s="124">
        <f>Q745*H745</f>
        <v>0</v>
      </c>
      <c r="S745" s="124">
        <v>0</v>
      </c>
      <c r="T745" s="125">
        <f>S745*H745</f>
        <v>0</v>
      </c>
      <c r="U745" s="297"/>
      <c r="V745" s="297"/>
      <c r="W745" s="297"/>
      <c r="X745" s="297"/>
      <c r="Y745" s="297"/>
      <c r="Z745" s="297"/>
      <c r="AA745" s="297"/>
      <c r="AB745" s="297"/>
      <c r="AC745" s="297"/>
      <c r="AD745" s="297"/>
      <c r="AE745" s="297"/>
      <c r="AR745" s="383" t="s">
        <v>126</v>
      </c>
      <c r="AT745" s="383" t="s">
        <v>338</v>
      </c>
      <c r="AU745" s="383" t="s">
        <v>75</v>
      </c>
      <c r="AY745" s="356" t="s">
        <v>335</v>
      </c>
      <c r="BE745" s="384">
        <f>IF(N745="základní",J745,0)</f>
        <v>0</v>
      </c>
      <c r="BF745" s="384">
        <f>IF(N745="snížená",J745,0)</f>
        <v>0</v>
      </c>
      <c r="BG745" s="384">
        <f>IF(N745="zákl. přenesená",J745,0)</f>
        <v>0</v>
      </c>
      <c r="BH745" s="384">
        <f>IF(N745="sníž. přenesená",J745,0)</f>
        <v>0</v>
      </c>
      <c r="BI745" s="384">
        <f>IF(N745="nulová",J745,0)</f>
        <v>0</v>
      </c>
      <c r="BJ745" s="356" t="s">
        <v>68</v>
      </c>
      <c r="BK745" s="384">
        <f>ROUND(I745*H745,2)</f>
        <v>0</v>
      </c>
      <c r="BL745" s="356" t="s">
        <v>126</v>
      </c>
      <c r="BM745" s="383" t="s">
        <v>987</v>
      </c>
    </row>
    <row r="746" spans="1:65" s="360" customFormat="1">
      <c r="A746" s="297"/>
      <c r="B746" s="23"/>
      <c r="C746" s="297"/>
      <c r="D746" s="126" t="s">
        <v>343</v>
      </c>
      <c r="E746" s="297"/>
      <c r="F746" s="127" t="s">
        <v>461</v>
      </c>
      <c r="G746" s="297"/>
      <c r="H746" s="297"/>
      <c r="I746" s="352"/>
      <c r="J746" s="297"/>
      <c r="K746" s="297"/>
      <c r="L746" s="23"/>
      <c r="M746" s="128"/>
      <c r="N746" s="129"/>
      <c r="O746" s="45"/>
      <c r="P746" s="45"/>
      <c r="Q746" s="45"/>
      <c r="R746" s="45"/>
      <c r="S746" s="45"/>
      <c r="T746" s="46"/>
      <c r="U746" s="297"/>
      <c r="V746" s="297"/>
      <c r="W746" s="297"/>
      <c r="X746" s="297"/>
      <c r="Y746" s="297"/>
      <c r="Z746" s="297"/>
      <c r="AA746" s="297"/>
      <c r="AB746" s="297"/>
      <c r="AC746" s="297"/>
      <c r="AD746" s="297"/>
      <c r="AE746" s="297"/>
      <c r="AT746" s="356" t="s">
        <v>343</v>
      </c>
      <c r="AU746" s="356" t="s">
        <v>75</v>
      </c>
    </row>
    <row r="747" spans="1:65" s="360" customFormat="1" ht="48.75">
      <c r="A747" s="297"/>
      <c r="B747" s="23"/>
      <c r="C747" s="297"/>
      <c r="D747" s="126" t="s">
        <v>345</v>
      </c>
      <c r="E747" s="297"/>
      <c r="F747" s="130" t="s">
        <v>463</v>
      </c>
      <c r="G747" s="297"/>
      <c r="H747" s="297"/>
      <c r="I747" s="352"/>
      <c r="J747" s="297"/>
      <c r="K747" s="297"/>
      <c r="L747" s="23"/>
      <c r="M747" s="128"/>
      <c r="N747" s="129"/>
      <c r="O747" s="45"/>
      <c r="P747" s="45"/>
      <c r="Q747" s="45"/>
      <c r="R747" s="45"/>
      <c r="S747" s="45"/>
      <c r="T747" s="46"/>
      <c r="U747" s="297"/>
      <c r="V747" s="297"/>
      <c r="W747" s="297"/>
      <c r="X747" s="297"/>
      <c r="Y747" s="297"/>
      <c r="Z747" s="297"/>
      <c r="AA747" s="297"/>
      <c r="AB747" s="297"/>
      <c r="AC747" s="297"/>
      <c r="AD747" s="297"/>
      <c r="AE747" s="297"/>
      <c r="AT747" s="356" t="s">
        <v>345</v>
      </c>
      <c r="AU747" s="356" t="s">
        <v>75</v>
      </c>
    </row>
    <row r="748" spans="1:65" s="360" customFormat="1" ht="19.5">
      <c r="A748" s="297"/>
      <c r="B748" s="23"/>
      <c r="C748" s="297"/>
      <c r="D748" s="126" t="s">
        <v>347</v>
      </c>
      <c r="E748" s="297"/>
      <c r="F748" s="130" t="s">
        <v>1566</v>
      </c>
      <c r="G748" s="297"/>
      <c r="H748" s="297"/>
      <c r="I748" s="352"/>
      <c r="J748" s="297"/>
      <c r="K748" s="297"/>
      <c r="L748" s="23"/>
      <c r="M748" s="128"/>
      <c r="N748" s="129"/>
      <c r="O748" s="45"/>
      <c r="P748" s="45"/>
      <c r="Q748" s="45"/>
      <c r="R748" s="45"/>
      <c r="S748" s="45"/>
      <c r="T748" s="46"/>
      <c r="U748" s="297"/>
      <c r="V748" s="297"/>
      <c r="W748" s="297"/>
      <c r="X748" s="297"/>
      <c r="Y748" s="297"/>
      <c r="Z748" s="297"/>
      <c r="AA748" s="297"/>
      <c r="AB748" s="297"/>
      <c r="AC748" s="297"/>
      <c r="AD748" s="297"/>
      <c r="AE748" s="297"/>
      <c r="AT748" s="356" t="s">
        <v>347</v>
      </c>
      <c r="AU748" s="356" t="s">
        <v>75</v>
      </c>
    </row>
    <row r="749" spans="1:65" s="132" customFormat="1">
      <c r="B749" s="131"/>
      <c r="D749" s="126" t="s">
        <v>349</v>
      </c>
      <c r="E749" s="133" t="s">
        <v>16</v>
      </c>
      <c r="F749" s="134" t="s">
        <v>1589</v>
      </c>
      <c r="H749" s="135">
        <v>336</v>
      </c>
      <c r="I749" s="353"/>
      <c r="L749" s="131"/>
      <c r="M749" s="136"/>
      <c r="N749" s="137"/>
      <c r="O749" s="137"/>
      <c r="P749" s="137"/>
      <c r="Q749" s="137"/>
      <c r="R749" s="137"/>
      <c r="S749" s="137"/>
      <c r="T749" s="138"/>
      <c r="AT749" s="133" t="s">
        <v>349</v>
      </c>
      <c r="AU749" s="133" t="s">
        <v>75</v>
      </c>
      <c r="AV749" s="132" t="s">
        <v>75</v>
      </c>
      <c r="AW749" s="132" t="s">
        <v>26</v>
      </c>
      <c r="AX749" s="132" t="s">
        <v>11</v>
      </c>
      <c r="AY749" s="133" t="s">
        <v>335</v>
      </c>
    </row>
    <row r="750" spans="1:65" s="360" customFormat="1" ht="16.5" customHeight="1">
      <c r="A750" s="297"/>
      <c r="B750" s="23"/>
      <c r="C750" s="139" t="s">
        <v>988</v>
      </c>
      <c r="D750" s="139" t="s">
        <v>365</v>
      </c>
      <c r="E750" s="140" t="s">
        <v>467</v>
      </c>
      <c r="F750" s="141" t="s">
        <v>468</v>
      </c>
      <c r="G750" s="142" t="s">
        <v>431</v>
      </c>
      <c r="H750" s="143">
        <v>0.34599999999999997</v>
      </c>
      <c r="I750" s="355"/>
      <c r="J750" s="144">
        <f>ROUND(I750*H750,2)</f>
        <v>0</v>
      </c>
      <c r="K750" s="141" t="s">
        <v>16</v>
      </c>
      <c r="L750" s="385"/>
      <c r="M750" s="145" t="s">
        <v>16</v>
      </c>
      <c r="N750" s="146" t="s">
        <v>35</v>
      </c>
      <c r="O750" s="124">
        <v>0</v>
      </c>
      <c r="P750" s="124">
        <f>O750*H750</f>
        <v>0</v>
      </c>
      <c r="Q750" s="124">
        <v>1E-3</v>
      </c>
      <c r="R750" s="124">
        <f>Q750*H750</f>
        <v>3.4600000000000001E-4</v>
      </c>
      <c r="S750" s="124">
        <v>0</v>
      </c>
      <c r="T750" s="125">
        <f>S750*H750</f>
        <v>0</v>
      </c>
      <c r="U750" s="297"/>
      <c r="V750" s="297"/>
      <c r="W750" s="297"/>
      <c r="X750" s="297"/>
      <c r="Y750" s="297"/>
      <c r="Z750" s="297"/>
      <c r="AA750" s="297"/>
      <c r="AB750" s="297"/>
      <c r="AC750" s="297"/>
      <c r="AD750" s="297"/>
      <c r="AE750" s="297"/>
      <c r="AR750" s="383" t="s">
        <v>368</v>
      </c>
      <c r="AT750" s="383" t="s">
        <v>365</v>
      </c>
      <c r="AU750" s="383" t="s">
        <v>75</v>
      </c>
      <c r="AY750" s="356" t="s">
        <v>335</v>
      </c>
      <c r="BE750" s="384">
        <f>IF(N750="základní",J750,0)</f>
        <v>0</v>
      </c>
      <c r="BF750" s="384">
        <f>IF(N750="snížená",J750,0)</f>
        <v>0</v>
      </c>
      <c r="BG750" s="384">
        <f>IF(N750="zákl. přenesená",J750,0)</f>
        <v>0</v>
      </c>
      <c r="BH750" s="384">
        <f>IF(N750="sníž. přenesená",J750,0)</f>
        <v>0</v>
      </c>
      <c r="BI750" s="384">
        <f>IF(N750="nulová",J750,0)</f>
        <v>0</v>
      </c>
      <c r="BJ750" s="356" t="s">
        <v>68</v>
      </c>
      <c r="BK750" s="384">
        <f>ROUND(I750*H750,2)</f>
        <v>0</v>
      </c>
      <c r="BL750" s="356" t="s">
        <v>126</v>
      </c>
      <c r="BM750" s="383" t="s">
        <v>989</v>
      </c>
    </row>
    <row r="751" spans="1:65" s="360" customFormat="1" ht="19.5">
      <c r="A751" s="297"/>
      <c r="B751" s="23"/>
      <c r="C751" s="297"/>
      <c r="D751" s="126" t="s">
        <v>343</v>
      </c>
      <c r="E751" s="297"/>
      <c r="F751" s="127" t="s">
        <v>470</v>
      </c>
      <c r="G751" s="297"/>
      <c r="H751" s="297"/>
      <c r="I751" s="352"/>
      <c r="J751" s="297"/>
      <c r="K751" s="297"/>
      <c r="L751" s="23"/>
      <c r="M751" s="128"/>
      <c r="N751" s="129"/>
      <c r="O751" s="45"/>
      <c r="P751" s="45"/>
      <c r="Q751" s="45"/>
      <c r="R751" s="45"/>
      <c r="S751" s="45"/>
      <c r="T751" s="46"/>
      <c r="U751" s="297"/>
      <c r="V751" s="297"/>
      <c r="W751" s="297"/>
      <c r="X751" s="297"/>
      <c r="Y751" s="297"/>
      <c r="Z751" s="297"/>
      <c r="AA751" s="297"/>
      <c r="AB751" s="297"/>
      <c r="AC751" s="297"/>
      <c r="AD751" s="297"/>
      <c r="AE751" s="297"/>
      <c r="AT751" s="356" t="s">
        <v>343</v>
      </c>
      <c r="AU751" s="356" t="s">
        <v>75</v>
      </c>
    </row>
    <row r="752" spans="1:65" s="360" customFormat="1" ht="19.5">
      <c r="A752" s="297"/>
      <c r="B752" s="23"/>
      <c r="C752" s="297"/>
      <c r="D752" s="126" t="s">
        <v>347</v>
      </c>
      <c r="E752" s="297"/>
      <c r="F752" s="130" t="s">
        <v>464</v>
      </c>
      <c r="G752" s="297"/>
      <c r="H752" s="297"/>
      <c r="I752" s="352"/>
      <c r="J752" s="297"/>
      <c r="K752" s="297"/>
      <c r="L752" s="23"/>
      <c r="M752" s="128"/>
      <c r="N752" s="129"/>
      <c r="O752" s="45"/>
      <c r="P752" s="45"/>
      <c r="Q752" s="45"/>
      <c r="R752" s="45"/>
      <c r="S752" s="45"/>
      <c r="T752" s="46"/>
      <c r="U752" s="297"/>
      <c r="V752" s="297"/>
      <c r="W752" s="297"/>
      <c r="X752" s="297"/>
      <c r="Y752" s="297"/>
      <c r="Z752" s="297"/>
      <c r="AA752" s="297"/>
      <c r="AB752" s="297"/>
      <c r="AC752" s="297"/>
      <c r="AD752" s="297"/>
      <c r="AE752" s="297"/>
      <c r="AT752" s="356" t="s">
        <v>347</v>
      </c>
      <c r="AU752" s="356" t="s">
        <v>75</v>
      </c>
    </row>
    <row r="753" spans="1:65" s="132" customFormat="1">
      <c r="B753" s="131"/>
      <c r="D753" s="126" t="s">
        <v>349</v>
      </c>
      <c r="E753" s="133" t="s">
        <v>16</v>
      </c>
      <c r="F753" s="134" t="s">
        <v>1590</v>
      </c>
      <c r="H753" s="135">
        <v>0.34599999999999997</v>
      </c>
      <c r="I753" s="353"/>
      <c r="L753" s="131"/>
      <c r="M753" s="136"/>
      <c r="N753" s="137"/>
      <c r="O753" s="137"/>
      <c r="P753" s="137"/>
      <c r="Q753" s="137"/>
      <c r="R753" s="137"/>
      <c r="S753" s="137"/>
      <c r="T753" s="138"/>
      <c r="AT753" s="133" t="s">
        <v>349</v>
      </c>
      <c r="AU753" s="133" t="s">
        <v>75</v>
      </c>
      <c r="AV753" s="132" t="s">
        <v>75</v>
      </c>
      <c r="AW753" s="132" t="s">
        <v>26</v>
      </c>
      <c r="AX753" s="132" t="s">
        <v>11</v>
      </c>
      <c r="AY753" s="133" t="s">
        <v>335</v>
      </c>
    </row>
    <row r="754" spans="1:65" s="360" customFormat="1" ht="33" customHeight="1">
      <c r="A754" s="297"/>
      <c r="B754" s="23"/>
      <c r="C754" s="116" t="s">
        <v>990</v>
      </c>
      <c r="D754" s="116" t="s">
        <v>338</v>
      </c>
      <c r="E754" s="117" t="s">
        <v>410</v>
      </c>
      <c r="F754" s="118" t="s">
        <v>411</v>
      </c>
      <c r="G754" s="119" t="s">
        <v>78</v>
      </c>
      <c r="H754" s="120">
        <v>84</v>
      </c>
      <c r="I754" s="351"/>
      <c r="J754" s="121">
        <f>ROUND(I754*H754,2)</f>
        <v>0</v>
      </c>
      <c r="K754" s="118" t="s">
        <v>341</v>
      </c>
      <c r="L754" s="23"/>
      <c r="M754" s="122" t="s">
        <v>16</v>
      </c>
      <c r="N754" s="123" t="s">
        <v>35</v>
      </c>
      <c r="O754" s="124">
        <v>0.157</v>
      </c>
      <c r="P754" s="124">
        <f>O754*H754</f>
        <v>13.188000000000001</v>
      </c>
      <c r="Q754" s="124">
        <v>0</v>
      </c>
      <c r="R754" s="124">
        <f>Q754*H754</f>
        <v>0</v>
      </c>
      <c r="S754" s="124">
        <v>0</v>
      </c>
      <c r="T754" s="125">
        <f>S754*H754</f>
        <v>0</v>
      </c>
      <c r="U754" s="297"/>
      <c r="V754" s="297"/>
      <c r="W754" s="297"/>
      <c r="X754" s="297"/>
      <c r="Y754" s="297"/>
      <c r="Z754" s="297"/>
      <c r="AA754" s="297"/>
      <c r="AB754" s="297"/>
      <c r="AC754" s="297"/>
      <c r="AD754" s="297"/>
      <c r="AE754" s="297"/>
      <c r="AR754" s="383" t="s">
        <v>126</v>
      </c>
      <c r="AT754" s="383" t="s">
        <v>338</v>
      </c>
      <c r="AU754" s="383" t="s">
        <v>75</v>
      </c>
      <c r="AY754" s="356" t="s">
        <v>335</v>
      </c>
      <c r="BE754" s="384">
        <f>IF(N754="základní",J754,0)</f>
        <v>0</v>
      </c>
      <c r="BF754" s="384">
        <f>IF(N754="snížená",J754,0)</f>
        <v>0</v>
      </c>
      <c r="BG754" s="384">
        <f>IF(N754="zákl. přenesená",J754,0)</f>
        <v>0</v>
      </c>
      <c r="BH754" s="384">
        <f>IF(N754="sníž. přenesená",J754,0)</f>
        <v>0</v>
      </c>
      <c r="BI754" s="384">
        <f>IF(N754="nulová",J754,0)</f>
        <v>0</v>
      </c>
      <c r="BJ754" s="356" t="s">
        <v>68</v>
      </c>
      <c r="BK754" s="384">
        <f>ROUND(I754*H754,2)</f>
        <v>0</v>
      </c>
      <c r="BL754" s="356" t="s">
        <v>126</v>
      </c>
      <c r="BM754" s="383" t="s">
        <v>991</v>
      </c>
    </row>
    <row r="755" spans="1:65" s="360" customFormat="1">
      <c r="A755" s="297"/>
      <c r="B755" s="23"/>
      <c r="C755" s="297"/>
      <c r="D755" s="126" t="s">
        <v>343</v>
      </c>
      <c r="E755" s="297"/>
      <c r="F755" s="127" t="s">
        <v>413</v>
      </c>
      <c r="G755" s="297"/>
      <c r="H755" s="297"/>
      <c r="I755" s="352"/>
      <c r="J755" s="297"/>
      <c r="K755" s="297"/>
      <c r="L755" s="23"/>
      <c r="M755" s="128"/>
      <c r="N755" s="129"/>
      <c r="O755" s="45"/>
      <c r="P755" s="45"/>
      <c r="Q755" s="45"/>
      <c r="R755" s="45"/>
      <c r="S755" s="45"/>
      <c r="T755" s="46"/>
      <c r="U755" s="297"/>
      <c r="V755" s="297"/>
      <c r="W755" s="297"/>
      <c r="X755" s="297"/>
      <c r="Y755" s="297"/>
      <c r="Z755" s="297"/>
      <c r="AA755" s="297"/>
      <c r="AB755" s="297"/>
      <c r="AC755" s="297"/>
      <c r="AD755" s="297"/>
      <c r="AE755" s="297"/>
      <c r="AT755" s="356" t="s">
        <v>343</v>
      </c>
      <c r="AU755" s="356" t="s">
        <v>75</v>
      </c>
    </row>
    <row r="756" spans="1:65" s="360" customFormat="1" ht="68.25">
      <c r="A756" s="297"/>
      <c r="B756" s="23"/>
      <c r="C756" s="297"/>
      <c r="D756" s="126" t="s">
        <v>345</v>
      </c>
      <c r="E756" s="297"/>
      <c r="F756" s="130" t="s">
        <v>346</v>
      </c>
      <c r="G756" s="297"/>
      <c r="H756" s="297"/>
      <c r="I756" s="352"/>
      <c r="J756" s="297"/>
      <c r="K756" s="297"/>
      <c r="L756" s="23"/>
      <c r="M756" s="128"/>
      <c r="N756" s="129"/>
      <c r="O756" s="45"/>
      <c r="P756" s="45"/>
      <c r="Q756" s="45"/>
      <c r="R756" s="45"/>
      <c r="S756" s="45"/>
      <c r="T756" s="46"/>
      <c r="U756" s="297"/>
      <c r="V756" s="297"/>
      <c r="W756" s="297"/>
      <c r="X756" s="297"/>
      <c r="Y756" s="297"/>
      <c r="Z756" s="297"/>
      <c r="AA756" s="297"/>
      <c r="AB756" s="297"/>
      <c r="AC756" s="297"/>
      <c r="AD756" s="297"/>
      <c r="AE756" s="297"/>
      <c r="AT756" s="356" t="s">
        <v>345</v>
      </c>
      <c r="AU756" s="356" t="s">
        <v>75</v>
      </c>
    </row>
    <row r="757" spans="1:65" s="360" customFormat="1" ht="19.5">
      <c r="A757" s="297"/>
      <c r="B757" s="23"/>
      <c r="C757" s="297"/>
      <c r="D757" s="126" t="s">
        <v>347</v>
      </c>
      <c r="E757" s="297"/>
      <c r="F757" s="130" t="s">
        <v>348</v>
      </c>
      <c r="G757" s="297"/>
      <c r="H757" s="297"/>
      <c r="I757" s="352"/>
      <c r="J757" s="297"/>
      <c r="K757" s="297"/>
      <c r="L757" s="23"/>
      <c r="M757" s="128"/>
      <c r="N757" s="129"/>
      <c r="O757" s="45"/>
      <c r="P757" s="45"/>
      <c r="Q757" s="45"/>
      <c r="R757" s="45"/>
      <c r="S757" s="45"/>
      <c r="T757" s="46"/>
      <c r="U757" s="297"/>
      <c r="V757" s="297"/>
      <c r="W757" s="297"/>
      <c r="X757" s="297"/>
      <c r="Y757" s="297"/>
      <c r="Z757" s="297"/>
      <c r="AA757" s="297"/>
      <c r="AB757" s="297"/>
      <c r="AC757" s="297"/>
      <c r="AD757" s="297"/>
      <c r="AE757" s="297"/>
      <c r="AT757" s="356" t="s">
        <v>347</v>
      </c>
      <c r="AU757" s="356" t="s">
        <v>75</v>
      </c>
    </row>
    <row r="758" spans="1:65" s="132" customFormat="1">
      <c r="B758" s="131"/>
      <c r="D758" s="126" t="s">
        <v>349</v>
      </c>
      <c r="E758" s="133" t="s">
        <v>16</v>
      </c>
      <c r="F758" s="134" t="s">
        <v>992</v>
      </c>
      <c r="H758" s="135">
        <v>84</v>
      </c>
      <c r="I758" s="353"/>
      <c r="L758" s="131"/>
      <c r="M758" s="136"/>
      <c r="N758" s="137"/>
      <c r="O758" s="137"/>
      <c r="P758" s="137"/>
      <c r="Q758" s="137"/>
      <c r="R758" s="137"/>
      <c r="S758" s="137"/>
      <c r="T758" s="138"/>
      <c r="AT758" s="133" t="s">
        <v>349</v>
      </c>
      <c r="AU758" s="133" t="s">
        <v>75</v>
      </c>
      <c r="AV758" s="132" t="s">
        <v>75</v>
      </c>
      <c r="AW758" s="132" t="s">
        <v>26</v>
      </c>
      <c r="AX758" s="132" t="s">
        <v>11</v>
      </c>
      <c r="AY758" s="133" t="s">
        <v>335</v>
      </c>
    </row>
    <row r="759" spans="1:65" s="106" customFormat="1" ht="22.9" customHeight="1">
      <c r="B759" s="105"/>
      <c r="D759" s="107" t="s">
        <v>63</v>
      </c>
      <c r="E759" s="114" t="s">
        <v>995</v>
      </c>
      <c r="F759" s="114" t="s">
        <v>996</v>
      </c>
      <c r="I759" s="354"/>
      <c r="J759" s="115">
        <f>BK759</f>
        <v>0</v>
      </c>
      <c r="L759" s="105"/>
      <c r="M759" s="110"/>
      <c r="N759" s="111"/>
      <c r="O759" s="111"/>
      <c r="P759" s="112">
        <f>SUM(P760:P769)</f>
        <v>13.95</v>
      </c>
      <c r="Q759" s="111"/>
      <c r="R759" s="112">
        <f>SUM(R760:R769)</f>
        <v>0</v>
      </c>
      <c r="S759" s="111"/>
      <c r="T759" s="113">
        <f>SUM(T760:T769)</f>
        <v>0</v>
      </c>
      <c r="AR759" s="107" t="s">
        <v>68</v>
      </c>
      <c r="AT759" s="381" t="s">
        <v>63</v>
      </c>
      <c r="AU759" s="381" t="s">
        <v>68</v>
      </c>
      <c r="AY759" s="107" t="s">
        <v>335</v>
      </c>
      <c r="BK759" s="382">
        <f>SUM(BK760:BK769)</f>
        <v>0</v>
      </c>
    </row>
    <row r="760" spans="1:65" s="360" customFormat="1" ht="33" customHeight="1">
      <c r="A760" s="297"/>
      <c r="B760" s="23"/>
      <c r="C760" s="116" t="s">
        <v>997</v>
      </c>
      <c r="D760" s="116" t="s">
        <v>338</v>
      </c>
      <c r="E760" s="117" t="s">
        <v>410</v>
      </c>
      <c r="F760" s="118" t="s">
        <v>411</v>
      </c>
      <c r="G760" s="119" t="s">
        <v>78</v>
      </c>
      <c r="H760" s="120">
        <v>45</v>
      </c>
      <c r="I760" s="351"/>
      <c r="J760" s="121">
        <f>ROUND(I760*H760,2)</f>
        <v>0</v>
      </c>
      <c r="K760" s="118" t="s">
        <v>341</v>
      </c>
      <c r="L760" s="23"/>
      <c r="M760" s="122" t="s">
        <v>16</v>
      </c>
      <c r="N760" s="123" t="s">
        <v>35</v>
      </c>
      <c r="O760" s="124">
        <v>0.157</v>
      </c>
      <c r="P760" s="124">
        <f>O760*H760</f>
        <v>7.0650000000000004</v>
      </c>
      <c r="Q760" s="124">
        <v>0</v>
      </c>
      <c r="R760" s="124">
        <f>Q760*H760</f>
        <v>0</v>
      </c>
      <c r="S760" s="124">
        <v>0</v>
      </c>
      <c r="T760" s="125">
        <f>S760*H760</f>
        <v>0</v>
      </c>
      <c r="U760" s="297"/>
      <c r="V760" s="297"/>
      <c r="W760" s="297"/>
      <c r="X760" s="297"/>
      <c r="Y760" s="297"/>
      <c r="Z760" s="297"/>
      <c r="AA760" s="297"/>
      <c r="AB760" s="297"/>
      <c r="AC760" s="297"/>
      <c r="AD760" s="297"/>
      <c r="AE760" s="297"/>
      <c r="AR760" s="383" t="s">
        <v>126</v>
      </c>
      <c r="AT760" s="383" t="s">
        <v>338</v>
      </c>
      <c r="AU760" s="383" t="s">
        <v>75</v>
      </c>
      <c r="AY760" s="356" t="s">
        <v>335</v>
      </c>
      <c r="BE760" s="384">
        <f>IF(N760="základní",J760,0)</f>
        <v>0</v>
      </c>
      <c r="BF760" s="384">
        <f>IF(N760="snížená",J760,0)</f>
        <v>0</v>
      </c>
      <c r="BG760" s="384">
        <f>IF(N760="zákl. přenesená",J760,0)</f>
        <v>0</v>
      </c>
      <c r="BH760" s="384">
        <f>IF(N760="sníž. přenesená",J760,0)</f>
        <v>0</v>
      </c>
      <c r="BI760" s="384">
        <f>IF(N760="nulová",J760,0)</f>
        <v>0</v>
      </c>
      <c r="BJ760" s="356" t="s">
        <v>68</v>
      </c>
      <c r="BK760" s="384">
        <f>ROUND(I760*H760,2)</f>
        <v>0</v>
      </c>
      <c r="BL760" s="356" t="s">
        <v>126</v>
      </c>
      <c r="BM760" s="383" t="s">
        <v>998</v>
      </c>
    </row>
    <row r="761" spans="1:65" s="360" customFormat="1">
      <c r="A761" s="297"/>
      <c r="B761" s="23"/>
      <c r="C761" s="297"/>
      <c r="D761" s="126" t="s">
        <v>343</v>
      </c>
      <c r="E761" s="297"/>
      <c r="F761" s="127" t="s">
        <v>413</v>
      </c>
      <c r="G761" s="297"/>
      <c r="H761" s="297"/>
      <c r="I761" s="352"/>
      <c r="J761" s="297"/>
      <c r="K761" s="297"/>
      <c r="L761" s="23"/>
      <c r="M761" s="128"/>
      <c r="N761" s="129"/>
      <c r="O761" s="45"/>
      <c r="P761" s="45"/>
      <c r="Q761" s="45"/>
      <c r="R761" s="45"/>
      <c r="S761" s="45"/>
      <c r="T761" s="46"/>
      <c r="U761" s="297"/>
      <c r="V761" s="297"/>
      <c r="W761" s="297"/>
      <c r="X761" s="297"/>
      <c r="Y761" s="297"/>
      <c r="Z761" s="297"/>
      <c r="AA761" s="297"/>
      <c r="AB761" s="297"/>
      <c r="AC761" s="297"/>
      <c r="AD761" s="297"/>
      <c r="AE761" s="297"/>
      <c r="AT761" s="356" t="s">
        <v>343</v>
      </c>
      <c r="AU761" s="356" t="s">
        <v>75</v>
      </c>
    </row>
    <row r="762" spans="1:65" s="360" customFormat="1" ht="68.25">
      <c r="A762" s="297"/>
      <c r="B762" s="23"/>
      <c r="C762" s="297"/>
      <c r="D762" s="126" t="s">
        <v>345</v>
      </c>
      <c r="E762" s="297"/>
      <c r="F762" s="130" t="s">
        <v>346</v>
      </c>
      <c r="G762" s="297"/>
      <c r="H762" s="297"/>
      <c r="I762" s="352"/>
      <c r="J762" s="297"/>
      <c r="K762" s="297"/>
      <c r="L762" s="23"/>
      <c r="M762" s="128"/>
      <c r="N762" s="129"/>
      <c r="O762" s="45"/>
      <c r="P762" s="45"/>
      <c r="Q762" s="45"/>
      <c r="R762" s="45"/>
      <c r="S762" s="45"/>
      <c r="T762" s="46"/>
      <c r="U762" s="297"/>
      <c r="V762" s="297"/>
      <c r="W762" s="297"/>
      <c r="X762" s="297"/>
      <c r="Y762" s="297"/>
      <c r="Z762" s="297"/>
      <c r="AA762" s="297"/>
      <c r="AB762" s="297"/>
      <c r="AC762" s="297"/>
      <c r="AD762" s="297"/>
      <c r="AE762" s="297"/>
      <c r="AT762" s="356" t="s">
        <v>345</v>
      </c>
      <c r="AU762" s="356" t="s">
        <v>75</v>
      </c>
    </row>
    <row r="763" spans="1:65" s="360" customFormat="1" ht="19.5">
      <c r="A763" s="297"/>
      <c r="B763" s="23"/>
      <c r="C763" s="297"/>
      <c r="D763" s="126" t="s">
        <v>347</v>
      </c>
      <c r="E763" s="297"/>
      <c r="F763" s="130" t="s">
        <v>348</v>
      </c>
      <c r="G763" s="297"/>
      <c r="H763" s="297"/>
      <c r="I763" s="352"/>
      <c r="J763" s="297"/>
      <c r="K763" s="297"/>
      <c r="L763" s="23"/>
      <c r="M763" s="128"/>
      <c r="N763" s="129"/>
      <c r="O763" s="45"/>
      <c r="P763" s="45"/>
      <c r="Q763" s="45"/>
      <c r="R763" s="45"/>
      <c r="S763" s="45"/>
      <c r="T763" s="46"/>
      <c r="U763" s="297"/>
      <c r="V763" s="297"/>
      <c r="W763" s="297"/>
      <c r="X763" s="297"/>
      <c r="Y763" s="297"/>
      <c r="Z763" s="297"/>
      <c r="AA763" s="297"/>
      <c r="AB763" s="297"/>
      <c r="AC763" s="297"/>
      <c r="AD763" s="297"/>
      <c r="AE763" s="297"/>
      <c r="AT763" s="356" t="s">
        <v>347</v>
      </c>
      <c r="AU763" s="356" t="s">
        <v>75</v>
      </c>
    </row>
    <row r="764" spans="1:65" s="132" customFormat="1">
      <c r="B764" s="131"/>
      <c r="D764" s="126" t="s">
        <v>349</v>
      </c>
      <c r="E764" s="133" t="s">
        <v>16</v>
      </c>
      <c r="F764" s="134" t="s">
        <v>999</v>
      </c>
      <c r="H764" s="135">
        <v>45</v>
      </c>
      <c r="I764" s="353"/>
      <c r="L764" s="131"/>
      <c r="M764" s="136"/>
      <c r="N764" s="137"/>
      <c r="O764" s="137"/>
      <c r="P764" s="137"/>
      <c r="Q764" s="137"/>
      <c r="R764" s="137"/>
      <c r="S764" s="137"/>
      <c r="T764" s="138"/>
      <c r="AT764" s="133" t="s">
        <v>349</v>
      </c>
      <c r="AU764" s="133" t="s">
        <v>75</v>
      </c>
      <c r="AV764" s="132" t="s">
        <v>75</v>
      </c>
      <c r="AW764" s="132" t="s">
        <v>26</v>
      </c>
      <c r="AX764" s="132" t="s">
        <v>11</v>
      </c>
      <c r="AY764" s="133" t="s">
        <v>335</v>
      </c>
    </row>
    <row r="765" spans="1:65" s="360" customFormat="1" ht="33" customHeight="1">
      <c r="A765" s="297"/>
      <c r="B765" s="23"/>
      <c r="C765" s="116" t="s">
        <v>1000</v>
      </c>
      <c r="D765" s="116" t="s">
        <v>338</v>
      </c>
      <c r="E765" s="117" t="s">
        <v>548</v>
      </c>
      <c r="F765" s="118" t="s">
        <v>549</v>
      </c>
      <c r="G765" s="119" t="s">
        <v>78</v>
      </c>
      <c r="H765" s="120">
        <v>45</v>
      </c>
      <c r="I765" s="351"/>
      <c r="J765" s="121">
        <f>ROUND(I765*H765,2)</f>
        <v>0</v>
      </c>
      <c r="K765" s="118" t="s">
        <v>341</v>
      </c>
      <c r="L765" s="23"/>
      <c r="M765" s="122" t="s">
        <v>16</v>
      </c>
      <c r="N765" s="123" t="s">
        <v>35</v>
      </c>
      <c r="O765" s="124">
        <v>0.153</v>
      </c>
      <c r="P765" s="124">
        <f>O765*H765</f>
        <v>6.8849999999999998</v>
      </c>
      <c r="Q765" s="124">
        <v>0</v>
      </c>
      <c r="R765" s="124">
        <f>Q765*H765</f>
        <v>0</v>
      </c>
      <c r="S765" s="124">
        <v>0</v>
      </c>
      <c r="T765" s="125">
        <f>S765*H765</f>
        <v>0</v>
      </c>
      <c r="U765" s="297"/>
      <c r="V765" s="297"/>
      <c r="W765" s="297"/>
      <c r="X765" s="297"/>
      <c r="Y765" s="297"/>
      <c r="Z765" s="297"/>
      <c r="AA765" s="297"/>
      <c r="AB765" s="297"/>
      <c r="AC765" s="297"/>
      <c r="AD765" s="297"/>
      <c r="AE765" s="297"/>
      <c r="AR765" s="383" t="s">
        <v>126</v>
      </c>
      <c r="AT765" s="383" t="s">
        <v>338</v>
      </c>
      <c r="AU765" s="383" t="s">
        <v>75</v>
      </c>
      <c r="AY765" s="356" t="s">
        <v>335</v>
      </c>
      <c r="BE765" s="384">
        <f>IF(N765="základní",J765,0)</f>
        <v>0</v>
      </c>
      <c r="BF765" s="384">
        <f>IF(N765="snížená",J765,0)</f>
        <v>0</v>
      </c>
      <c r="BG765" s="384">
        <f>IF(N765="zákl. přenesená",J765,0)</f>
        <v>0</v>
      </c>
      <c r="BH765" s="384">
        <f>IF(N765="sníž. přenesená",J765,0)</f>
        <v>0</v>
      </c>
      <c r="BI765" s="384">
        <f>IF(N765="nulová",J765,0)</f>
        <v>0</v>
      </c>
      <c r="BJ765" s="356" t="s">
        <v>68</v>
      </c>
      <c r="BK765" s="384">
        <f>ROUND(I765*H765,2)</f>
        <v>0</v>
      </c>
      <c r="BL765" s="356" t="s">
        <v>126</v>
      </c>
      <c r="BM765" s="383" t="s">
        <v>1001</v>
      </c>
    </row>
    <row r="766" spans="1:65" s="360" customFormat="1" ht="19.5">
      <c r="A766" s="297"/>
      <c r="B766" s="23"/>
      <c r="C766" s="297"/>
      <c r="D766" s="126" t="s">
        <v>343</v>
      </c>
      <c r="E766" s="297"/>
      <c r="F766" s="127" t="s">
        <v>551</v>
      </c>
      <c r="G766" s="297"/>
      <c r="H766" s="297"/>
      <c r="I766" s="352"/>
      <c r="J766" s="297"/>
      <c r="K766" s="297"/>
      <c r="L766" s="23"/>
      <c r="M766" s="128"/>
      <c r="N766" s="129"/>
      <c r="O766" s="45"/>
      <c r="P766" s="45"/>
      <c r="Q766" s="45"/>
      <c r="R766" s="45"/>
      <c r="S766" s="45"/>
      <c r="T766" s="46"/>
      <c r="U766" s="297"/>
      <c r="V766" s="297"/>
      <c r="W766" s="297"/>
      <c r="X766" s="297"/>
      <c r="Y766" s="297"/>
      <c r="Z766" s="297"/>
      <c r="AA766" s="297"/>
      <c r="AB766" s="297"/>
      <c r="AC766" s="297"/>
      <c r="AD766" s="297"/>
      <c r="AE766" s="297"/>
      <c r="AT766" s="356" t="s">
        <v>343</v>
      </c>
      <c r="AU766" s="356" t="s">
        <v>75</v>
      </c>
    </row>
    <row r="767" spans="1:65" s="360" customFormat="1" ht="97.5">
      <c r="A767" s="297"/>
      <c r="B767" s="23"/>
      <c r="C767" s="297"/>
      <c r="D767" s="126" t="s">
        <v>345</v>
      </c>
      <c r="E767" s="297"/>
      <c r="F767" s="130" t="s">
        <v>383</v>
      </c>
      <c r="G767" s="297"/>
      <c r="H767" s="297"/>
      <c r="I767" s="352"/>
      <c r="J767" s="297"/>
      <c r="K767" s="297"/>
      <c r="L767" s="23"/>
      <c r="M767" s="128"/>
      <c r="N767" s="129"/>
      <c r="O767" s="45"/>
      <c r="P767" s="45"/>
      <c r="Q767" s="45"/>
      <c r="R767" s="45"/>
      <c r="S767" s="45"/>
      <c r="T767" s="46"/>
      <c r="U767" s="297"/>
      <c r="V767" s="297"/>
      <c r="W767" s="297"/>
      <c r="X767" s="297"/>
      <c r="Y767" s="297"/>
      <c r="Z767" s="297"/>
      <c r="AA767" s="297"/>
      <c r="AB767" s="297"/>
      <c r="AC767" s="297"/>
      <c r="AD767" s="297"/>
      <c r="AE767" s="297"/>
      <c r="AT767" s="356" t="s">
        <v>345</v>
      </c>
      <c r="AU767" s="356" t="s">
        <v>75</v>
      </c>
    </row>
    <row r="768" spans="1:65" s="360" customFormat="1" ht="19.5">
      <c r="A768" s="297"/>
      <c r="B768" s="23"/>
      <c r="C768" s="297"/>
      <c r="D768" s="126" t="s">
        <v>347</v>
      </c>
      <c r="E768" s="297"/>
      <c r="F768" s="130" t="s">
        <v>348</v>
      </c>
      <c r="G768" s="297"/>
      <c r="H768" s="297"/>
      <c r="I768" s="352"/>
      <c r="J768" s="297"/>
      <c r="K768" s="297"/>
      <c r="L768" s="23"/>
      <c r="M768" s="128"/>
      <c r="N768" s="129"/>
      <c r="O768" s="45"/>
      <c r="P768" s="45"/>
      <c r="Q768" s="45"/>
      <c r="R768" s="45"/>
      <c r="S768" s="45"/>
      <c r="T768" s="46"/>
      <c r="U768" s="297"/>
      <c r="V768" s="297"/>
      <c r="W768" s="297"/>
      <c r="X768" s="297"/>
      <c r="Y768" s="297"/>
      <c r="Z768" s="297"/>
      <c r="AA768" s="297"/>
      <c r="AB768" s="297"/>
      <c r="AC768" s="297"/>
      <c r="AD768" s="297"/>
      <c r="AE768" s="297"/>
      <c r="AT768" s="356" t="s">
        <v>347</v>
      </c>
      <c r="AU768" s="356" t="s">
        <v>75</v>
      </c>
    </row>
    <row r="769" spans="1:65" s="132" customFormat="1">
      <c r="B769" s="131"/>
      <c r="D769" s="126" t="s">
        <v>349</v>
      </c>
      <c r="E769" s="133" t="s">
        <v>16</v>
      </c>
      <c r="F769" s="134" t="s">
        <v>1002</v>
      </c>
      <c r="H769" s="135">
        <v>45</v>
      </c>
      <c r="I769" s="353"/>
      <c r="L769" s="131"/>
      <c r="M769" s="136"/>
      <c r="N769" s="137"/>
      <c r="O769" s="137"/>
      <c r="P769" s="137"/>
      <c r="Q769" s="137"/>
      <c r="R769" s="137"/>
      <c r="S769" s="137"/>
      <c r="T769" s="138"/>
      <c r="AT769" s="133" t="s">
        <v>349</v>
      </c>
      <c r="AU769" s="133" t="s">
        <v>75</v>
      </c>
      <c r="AV769" s="132" t="s">
        <v>75</v>
      </c>
      <c r="AW769" s="132" t="s">
        <v>26</v>
      </c>
      <c r="AX769" s="132" t="s">
        <v>11</v>
      </c>
      <c r="AY769" s="133" t="s">
        <v>335</v>
      </c>
    </row>
    <row r="770" spans="1:65" s="106" customFormat="1" ht="22.9" customHeight="1">
      <c r="B770" s="105"/>
      <c r="D770" s="107" t="s">
        <v>63</v>
      </c>
      <c r="E770" s="114" t="s">
        <v>1003</v>
      </c>
      <c r="F770" s="114" t="s">
        <v>1004</v>
      </c>
      <c r="I770" s="354"/>
      <c r="J770" s="115">
        <f>BK770</f>
        <v>0</v>
      </c>
      <c r="L770" s="105"/>
      <c r="M770" s="110"/>
      <c r="N770" s="111"/>
      <c r="O770" s="111"/>
      <c r="P770" s="112">
        <f>SUM(P771:P780)</f>
        <v>18.9176</v>
      </c>
      <c r="Q770" s="111"/>
      <c r="R770" s="112">
        <f>SUM(R771:R780)</f>
        <v>0</v>
      </c>
      <c r="S770" s="111"/>
      <c r="T770" s="113">
        <f>SUM(T771:T780)</f>
        <v>0</v>
      </c>
      <c r="AR770" s="107" t="s">
        <v>68</v>
      </c>
      <c r="AT770" s="381" t="s">
        <v>63</v>
      </c>
      <c r="AU770" s="381" t="s">
        <v>68</v>
      </c>
      <c r="AY770" s="107" t="s">
        <v>335</v>
      </c>
      <c r="BK770" s="382">
        <f>SUM(BK771:BK780)</f>
        <v>0</v>
      </c>
    </row>
    <row r="771" spans="1:65" s="360" customFormat="1" ht="24">
      <c r="A771" s="297"/>
      <c r="B771" s="23"/>
      <c r="C771" s="116" t="s">
        <v>1005</v>
      </c>
      <c r="D771" s="116" t="s">
        <v>338</v>
      </c>
      <c r="E771" s="117" t="s">
        <v>512</v>
      </c>
      <c r="F771" s="118" t="s">
        <v>513</v>
      </c>
      <c r="G771" s="119" t="s">
        <v>78</v>
      </c>
      <c r="H771" s="120">
        <v>17</v>
      </c>
      <c r="I771" s="351"/>
      <c r="J771" s="121">
        <f>ROUND(I771*H771,2)</f>
        <v>0</v>
      </c>
      <c r="K771" s="118" t="s">
        <v>341</v>
      </c>
      <c r="L771" s="23"/>
      <c r="M771" s="122" t="s">
        <v>16</v>
      </c>
      <c r="N771" s="123" t="s">
        <v>35</v>
      </c>
      <c r="O771" s="124">
        <v>0.23799999999999999</v>
      </c>
      <c r="P771" s="124">
        <f>O771*H771</f>
        <v>4.0459999999999994</v>
      </c>
      <c r="Q771" s="124">
        <v>0</v>
      </c>
      <c r="R771" s="124">
        <f>Q771*H771</f>
        <v>0</v>
      </c>
      <c r="S771" s="124">
        <v>0</v>
      </c>
      <c r="T771" s="125">
        <f>S771*H771</f>
        <v>0</v>
      </c>
      <c r="U771" s="297"/>
      <c r="V771" s="297"/>
      <c r="W771" s="297"/>
      <c r="X771" s="297"/>
      <c r="Y771" s="297"/>
      <c r="Z771" s="297"/>
      <c r="AA771" s="297"/>
      <c r="AB771" s="297"/>
      <c r="AC771" s="297"/>
      <c r="AD771" s="297"/>
      <c r="AE771" s="297"/>
      <c r="AR771" s="383" t="s">
        <v>126</v>
      </c>
      <c r="AT771" s="383" t="s">
        <v>338</v>
      </c>
      <c r="AU771" s="383" t="s">
        <v>75</v>
      </c>
      <c r="AY771" s="356" t="s">
        <v>335</v>
      </c>
      <c r="BE771" s="384">
        <f>IF(N771="základní",J771,0)</f>
        <v>0</v>
      </c>
      <c r="BF771" s="384">
        <f>IF(N771="snížená",J771,0)</f>
        <v>0</v>
      </c>
      <c r="BG771" s="384">
        <f>IF(N771="zákl. přenesená",J771,0)</f>
        <v>0</v>
      </c>
      <c r="BH771" s="384">
        <f>IF(N771="sníž. přenesená",J771,0)</f>
        <v>0</v>
      </c>
      <c r="BI771" s="384">
        <f>IF(N771="nulová",J771,0)</f>
        <v>0</v>
      </c>
      <c r="BJ771" s="356" t="s">
        <v>68</v>
      </c>
      <c r="BK771" s="384">
        <f>ROUND(I771*H771,2)</f>
        <v>0</v>
      </c>
      <c r="BL771" s="356" t="s">
        <v>126</v>
      </c>
      <c r="BM771" s="383" t="s">
        <v>1006</v>
      </c>
    </row>
    <row r="772" spans="1:65" s="360" customFormat="1" ht="19.5">
      <c r="A772" s="297"/>
      <c r="B772" s="23"/>
      <c r="C772" s="297"/>
      <c r="D772" s="126" t="s">
        <v>343</v>
      </c>
      <c r="E772" s="297"/>
      <c r="F772" s="127" t="s">
        <v>515</v>
      </c>
      <c r="G772" s="297"/>
      <c r="H772" s="297"/>
      <c r="I772" s="352"/>
      <c r="J772" s="297"/>
      <c r="K772" s="297"/>
      <c r="L772" s="23"/>
      <c r="M772" s="128"/>
      <c r="N772" s="129"/>
      <c r="O772" s="45"/>
      <c r="P772" s="45"/>
      <c r="Q772" s="45"/>
      <c r="R772" s="45"/>
      <c r="S772" s="45"/>
      <c r="T772" s="46"/>
      <c r="U772" s="297"/>
      <c r="V772" s="297"/>
      <c r="W772" s="297"/>
      <c r="X772" s="297"/>
      <c r="Y772" s="297"/>
      <c r="Z772" s="297"/>
      <c r="AA772" s="297"/>
      <c r="AB772" s="297"/>
      <c r="AC772" s="297"/>
      <c r="AD772" s="297"/>
      <c r="AE772" s="297"/>
      <c r="AT772" s="356" t="s">
        <v>343</v>
      </c>
      <c r="AU772" s="356" t="s">
        <v>75</v>
      </c>
    </row>
    <row r="773" spans="1:65" s="360" customFormat="1" ht="97.5">
      <c r="A773" s="297"/>
      <c r="B773" s="23"/>
      <c r="C773" s="297"/>
      <c r="D773" s="126" t="s">
        <v>345</v>
      </c>
      <c r="E773" s="297"/>
      <c r="F773" s="130" t="s">
        <v>516</v>
      </c>
      <c r="G773" s="297"/>
      <c r="H773" s="297"/>
      <c r="I773" s="352"/>
      <c r="J773" s="297"/>
      <c r="K773" s="297"/>
      <c r="L773" s="23"/>
      <c r="M773" s="128"/>
      <c r="N773" s="129"/>
      <c r="O773" s="45"/>
      <c r="P773" s="45"/>
      <c r="Q773" s="45"/>
      <c r="R773" s="45"/>
      <c r="S773" s="45"/>
      <c r="T773" s="46"/>
      <c r="U773" s="297"/>
      <c r="V773" s="297"/>
      <c r="W773" s="297"/>
      <c r="X773" s="297"/>
      <c r="Y773" s="297"/>
      <c r="Z773" s="297"/>
      <c r="AA773" s="297"/>
      <c r="AB773" s="297"/>
      <c r="AC773" s="297"/>
      <c r="AD773" s="297"/>
      <c r="AE773" s="297"/>
      <c r="AT773" s="356" t="s">
        <v>345</v>
      </c>
      <c r="AU773" s="356" t="s">
        <v>75</v>
      </c>
    </row>
    <row r="774" spans="1:65" s="360" customFormat="1" ht="19.5">
      <c r="A774" s="297"/>
      <c r="B774" s="23"/>
      <c r="C774" s="297"/>
      <c r="D774" s="126" t="s">
        <v>347</v>
      </c>
      <c r="E774" s="297"/>
      <c r="F774" s="130" t="s">
        <v>1007</v>
      </c>
      <c r="G774" s="297"/>
      <c r="H774" s="297"/>
      <c r="I774" s="352"/>
      <c r="J774" s="297"/>
      <c r="K774" s="297"/>
      <c r="L774" s="23"/>
      <c r="M774" s="128"/>
      <c r="N774" s="129"/>
      <c r="O774" s="45"/>
      <c r="P774" s="45"/>
      <c r="Q774" s="45"/>
      <c r="R774" s="45"/>
      <c r="S774" s="45"/>
      <c r="T774" s="46"/>
      <c r="U774" s="297"/>
      <c r="V774" s="297"/>
      <c r="W774" s="297"/>
      <c r="X774" s="297"/>
      <c r="Y774" s="297"/>
      <c r="Z774" s="297"/>
      <c r="AA774" s="297"/>
      <c r="AB774" s="297"/>
      <c r="AC774" s="297"/>
      <c r="AD774" s="297"/>
      <c r="AE774" s="297"/>
      <c r="AT774" s="356" t="s">
        <v>347</v>
      </c>
      <c r="AU774" s="356" t="s">
        <v>75</v>
      </c>
    </row>
    <row r="775" spans="1:65" s="132" customFormat="1">
      <c r="B775" s="131"/>
      <c r="D775" s="126" t="s">
        <v>349</v>
      </c>
      <c r="E775" s="133" t="s">
        <v>16</v>
      </c>
      <c r="F775" s="134" t="s">
        <v>1008</v>
      </c>
      <c r="H775" s="135">
        <v>17</v>
      </c>
      <c r="I775" s="353"/>
      <c r="L775" s="131"/>
      <c r="M775" s="136"/>
      <c r="N775" s="137"/>
      <c r="O775" s="137"/>
      <c r="P775" s="137"/>
      <c r="Q775" s="137"/>
      <c r="R775" s="137"/>
      <c r="S775" s="137"/>
      <c r="T775" s="138"/>
      <c r="AT775" s="133" t="s">
        <v>349</v>
      </c>
      <c r="AU775" s="133" t="s">
        <v>75</v>
      </c>
      <c r="AV775" s="132" t="s">
        <v>75</v>
      </c>
      <c r="AW775" s="132" t="s">
        <v>26</v>
      </c>
      <c r="AX775" s="132" t="s">
        <v>11</v>
      </c>
      <c r="AY775" s="133" t="s">
        <v>335</v>
      </c>
    </row>
    <row r="776" spans="1:65" s="360" customFormat="1" ht="33" customHeight="1">
      <c r="A776" s="297"/>
      <c r="B776" s="23"/>
      <c r="C776" s="116" t="s">
        <v>1009</v>
      </c>
      <c r="D776" s="116" t="s">
        <v>338</v>
      </c>
      <c r="E776" s="117" t="s">
        <v>548</v>
      </c>
      <c r="F776" s="118" t="s">
        <v>549</v>
      </c>
      <c r="G776" s="119" t="s">
        <v>78</v>
      </c>
      <c r="H776" s="120">
        <v>97.2</v>
      </c>
      <c r="I776" s="351"/>
      <c r="J776" s="121">
        <f>ROUND(I776*H776,2)</f>
        <v>0</v>
      </c>
      <c r="K776" s="118" t="s">
        <v>341</v>
      </c>
      <c r="L776" s="23"/>
      <c r="M776" s="122" t="s">
        <v>16</v>
      </c>
      <c r="N776" s="123" t="s">
        <v>35</v>
      </c>
      <c r="O776" s="124">
        <v>0.153</v>
      </c>
      <c r="P776" s="124">
        <f>O776*H776</f>
        <v>14.871600000000001</v>
      </c>
      <c r="Q776" s="124">
        <v>0</v>
      </c>
      <c r="R776" s="124">
        <f>Q776*H776</f>
        <v>0</v>
      </c>
      <c r="S776" s="124">
        <v>0</v>
      </c>
      <c r="T776" s="125">
        <f>S776*H776</f>
        <v>0</v>
      </c>
      <c r="U776" s="297"/>
      <c r="V776" s="297"/>
      <c r="W776" s="297"/>
      <c r="X776" s="297"/>
      <c r="Y776" s="297"/>
      <c r="Z776" s="297"/>
      <c r="AA776" s="297"/>
      <c r="AB776" s="297"/>
      <c r="AC776" s="297"/>
      <c r="AD776" s="297"/>
      <c r="AE776" s="297"/>
      <c r="AR776" s="383" t="s">
        <v>126</v>
      </c>
      <c r="AT776" s="383" t="s">
        <v>338</v>
      </c>
      <c r="AU776" s="383" t="s">
        <v>75</v>
      </c>
      <c r="AY776" s="356" t="s">
        <v>335</v>
      </c>
      <c r="BE776" s="384">
        <f>IF(N776="základní",J776,0)</f>
        <v>0</v>
      </c>
      <c r="BF776" s="384">
        <f>IF(N776="snížená",J776,0)</f>
        <v>0</v>
      </c>
      <c r="BG776" s="384">
        <f>IF(N776="zákl. přenesená",J776,0)</f>
        <v>0</v>
      </c>
      <c r="BH776" s="384">
        <f>IF(N776="sníž. přenesená",J776,0)</f>
        <v>0</v>
      </c>
      <c r="BI776" s="384">
        <f>IF(N776="nulová",J776,0)</f>
        <v>0</v>
      </c>
      <c r="BJ776" s="356" t="s">
        <v>68</v>
      </c>
      <c r="BK776" s="384">
        <f>ROUND(I776*H776,2)</f>
        <v>0</v>
      </c>
      <c r="BL776" s="356" t="s">
        <v>126</v>
      </c>
      <c r="BM776" s="383" t="s">
        <v>1010</v>
      </c>
    </row>
    <row r="777" spans="1:65" s="360" customFormat="1" ht="19.5">
      <c r="A777" s="297"/>
      <c r="B777" s="23"/>
      <c r="C777" s="297"/>
      <c r="D777" s="126" t="s">
        <v>343</v>
      </c>
      <c r="E777" s="297"/>
      <c r="F777" s="127" t="s">
        <v>551</v>
      </c>
      <c r="G777" s="297"/>
      <c r="H777" s="297"/>
      <c r="I777" s="352"/>
      <c r="J777" s="297"/>
      <c r="K777" s="297"/>
      <c r="L777" s="23"/>
      <c r="M777" s="128"/>
      <c r="N777" s="129"/>
      <c r="O777" s="45"/>
      <c r="P777" s="45"/>
      <c r="Q777" s="45"/>
      <c r="R777" s="45"/>
      <c r="S777" s="45"/>
      <c r="T777" s="46"/>
      <c r="U777" s="297"/>
      <c r="V777" s="297"/>
      <c r="W777" s="297"/>
      <c r="X777" s="297"/>
      <c r="Y777" s="297"/>
      <c r="Z777" s="297"/>
      <c r="AA777" s="297"/>
      <c r="AB777" s="297"/>
      <c r="AC777" s="297"/>
      <c r="AD777" s="297"/>
      <c r="AE777" s="297"/>
      <c r="AT777" s="356" t="s">
        <v>343</v>
      </c>
      <c r="AU777" s="356" t="s">
        <v>75</v>
      </c>
    </row>
    <row r="778" spans="1:65" s="360" customFormat="1" ht="97.5">
      <c r="A778" s="297"/>
      <c r="B778" s="23"/>
      <c r="C778" s="297"/>
      <c r="D778" s="126" t="s">
        <v>345</v>
      </c>
      <c r="E778" s="297"/>
      <c r="F778" s="130" t="s">
        <v>383</v>
      </c>
      <c r="G778" s="297"/>
      <c r="H778" s="297"/>
      <c r="I778" s="352"/>
      <c r="J778" s="297"/>
      <c r="K778" s="297"/>
      <c r="L778" s="23"/>
      <c r="M778" s="128"/>
      <c r="N778" s="129"/>
      <c r="O778" s="45"/>
      <c r="P778" s="45"/>
      <c r="Q778" s="45"/>
      <c r="R778" s="45"/>
      <c r="S778" s="45"/>
      <c r="T778" s="46"/>
      <c r="U778" s="297"/>
      <c r="V778" s="297"/>
      <c r="W778" s="297"/>
      <c r="X778" s="297"/>
      <c r="Y778" s="297"/>
      <c r="Z778" s="297"/>
      <c r="AA778" s="297"/>
      <c r="AB778" s="297"/>
      <c r="AC778" s="297"/>
      <c r="AD778" s="297"/>
      <c r="AE778" s="297"/>
      <c r="AT778" s="356" t="s">
        <v>345</v>
      </c>
      <c r="AU778" s="356" t="s">
        <v>75</v>
      </c>
    </row>
    <row r="779" spans="1:65" s="360" customFormat="1" ht="19.5">
      <c r="A779" s="297"/>
      <c r="B779" s="23"/>
      <c r="C779" s="297"/>
      <c r="D779" s="126" t="s">
        <v>347</v>
      </c>
      <c r="E779" s="297"/>
      <c r="F779" s="130" t="s">
        <v>348</v>
      </c>
      <c r="G779" s="297"/>
      <c r="H779" s="297"/>
      <c r="I779" s="352"/>
      <c r="J779" s="297"/>
      <c r="K779" s="297"/>
      <c r="L779" s="23"/>
      <c r="M779" s="128"/>
      <c r="N779" s="129"/>
      <c r="O779" s="45"/>
      <c r="P779" s="45"/>
      <c r="Q779" s="45"/>
      <c r="R779" s="45"/>
      <c r="S779" s="45"/>
      <c r="T779" s="46"/>
      <c r="U779" s="297"/>
      <c r="V779" s="297"/>
      <c r="W779" s="297"/>
      <c r="X779" s="297"/>
      <c r="Y779" s="297"/>
      <c r="Z779" s="297"/>
      <c r="AA779" s="297"/>
      <c r="AB779" s="297"/>
      <c r="AC779" s="297"/>
      <c r="AD779" s="297"/>
      <c r="AE779" s="297"/>
      <c r="AT779" s="356" t="s">
        <v>347</v>
      </c>
      <c r="AU779" s="356" t="s">
        <v>75</v>
      </c>
    </row>
    <row r="780" spans="1:65" s="132" customFormat="1">
      <c r="B780" s="131"/>
      <c r="D780" s="126" t="s">
        <v>349</v>
      </c>
      <c r="E780" s="133" t="s">
        <v>16</v>
      </c>
      <c r="F780" s="134" t="s">
        <v>1011</v>
      </c>
      <c r="H780" s="135">
        <v>97.2</v>
      </c>
      <c r="I780" s="353"/>
      <c r="L780" s="131"/>
      <c r="M780" s="136"/>
      <c r="N780" s="137"/>
      <c r="O780" s="137"/>
      <c r="P780" s="137"/>
      <c r="Q780" s="137"/>
      <c r="R780" s="137"/>
      <c r="S780" s="137"/>
      <c r="T780" s="138"/>
      <c r="AT780" s="133" t="s">
        <v>349</v>
      </c>
      <c r="AU780" s="133" t="s">
        <v>75</v>
      </c>
      <c r="AV780" s="132" t="s">
        <v>75</v>
      </c>
      <c r="AW780" s="132" t="s">
        <v>26</v>
      </c>
      <c r="AX780" s="132" t="s">
        <v>11</v>
      </c>
      <c r="AY780" s="133" t="s">
        <v>335</v>
      </c>
    </row>
    <row r="781" spans="1:65" s="106" customFormat="1" ht="22.9" customHeight="1">
      <c r="B781" s="105"/>
      <c r="D781" s="107" t="s">
        <v>63</v>
      </c>
      <c r="E781" s="114" t="s">
        <v>1012</v>
      </c>
      <c r="F781" s="114" t="s">
        <v>1013</v>
      </c>
      <c r="I781" s="354"/>
      <c r="J781" s="115">
        <f>BK781</f>
        <v>0</v>
      </c>
      <c r="L781" s="105"/>
      <c r="M781" s="110"/>
      <c r="N781" s="111"/>
      <c r="O781" s="111"/>
      <c r="P781" s="112">
        <f>SUM(P782:P785)</f>
        <v>0</v>
      </c>
      <c r="Q781" s="111"/>
      <c r="R781" s="112">
        <f>SUM(R782:R785)</f>
        <v>0</v>
      </c>
      <c r="S781" s="111"/>
      <c r="T781" s="113">
        <f>SUM(T782:T785)</f>
        <v>0</v>
      </c>
      <c r="AR781" s="107" t="s">
        <v>68</v>
      </c>
      <c r="AT781" s="381" t="s">
        <v>63</v>
      </c>
      <c r="AU781" s="381" t="s">
        <v>68</v>
      </c>
      <c r="AY781" s="107" t="s">
        <v>335</v>
      </c>
      <c r="BK781" s="382">
        <f>SUM(BK782:BK785)</f>
        <v>0</v>
      </c>
    </row>
    <row r="782" spans="1:65" s="360" customFormat="1" ht="24">
      <c r="A782" s="297"/>
      <c r="B782" s="23"/>
      <c r="C782" s="116" t="s">
        <v>1014</v>
      </c>
      <c r="D782" s="116" t="s">
        <v>338</v>
      </c>
      <c r="E782" s="117" t="s">
        <v>1015</v>
      </c>
      <c r="F782" s="118" t="s">
        <v>1016</v>
      </c>
      <c r="G782" s="119" t="s">
        <v>353</v>
      </c>
      <c r="H782" s="120">
        <v>17</v>
      </c>
      <c r="I782" s="351"/>
      <c r="J782" s="121">
        <f>ROUND(I782*H782,2)</f>
        <v>0</v>
      </c>
      <c r="K782" s="118" t="s">
        <v>16</v>
      </c>
      <c r="L782" s="23"/>
      <c r="M782" s="122" t="s">
        <v>16</v>
      </c>
      <c r="N782" s="123" t="s">
        <v>35</v>
      </c>
      <c r="O782" s="124">
        <v>0</v>
      </c>
      <c r="P782" s="124">
        <f>O782*H782</f>
        <v>0</v>
      </c>
      <c r="Q782" s="124">
        <v>0</v>
      </c>
      <c r="R782" s="124">
        <f>Q782*H782</f>
        <v>0</v>
      </c>
      <c r="S782" s="124">
        <v>0</v>
      </c>
      <c r="T782" s="125">
        <f>S782*H782</f>
        <v>0</v>
      </c>
      <c r="U782" s="297"/>
      <c r="V782" s="297"/>
      <c r="W782" s="297"/>
      <c r="X782" s="297"/>
      <c r="Y782" s="297"/>
      <c r="Z782" s="297"/>
      <c r="AA782" s="297"/>
      <c r="AB782" s="297"/>
      <c r="AC782" s="297"/>
      <c r="AD782" s="297"/>
      <c r="AE782" s="297"/>
      <c r="AR782" s="383" t="s">
        <v>126</v>
      </c>
      <c r="AT782" s="383" t="s">
        <v>338</v>
      </c>
      <c r="AU782" s="383" t="s">
        <v>75</v>
      </c>
      <c r="AY782" s="356" t="s">
        <v>335</v>
      </c>
      <c r="BE782" s="384">
        <f>IF(N782="základní",J782,0)</f>
        <v>0</v>
      </c>
      <c r="BF782" s="384">
        <f>IF(N782="snížená",J782,0)</f>
        <v>0</v>
      </c>
      <c r="BG782" s="384">
        <f>IF(N782="zákl. přenesená",J782,0)</f>
        <v>0</v>
      </c>
      <c r="BH782" s="384">
        <f>IF(N782="sníž. přenesená",J782,0)</f>
        <v>0</v>
      </c>
      <c r="BI782" s="384">
        <f>IF(N782="nulová",J782,0)</f>
        <v>0</v>
      </c>
      <c r="BJ782" s="356" t="s">
        <v>68</v>
      </c>
      <c r="BK782" s="384">
        <f>ROUND(I782*H782,2)</f>
        <v>0</v>
      </c>
      <c r="BL782" s="356" t="s">
        <v>126</v>
      </c>
      <c r="BM782" s="383" t="s">
        <v>1017</v>
      </c>
    </row>
    <row r="783" spans="1:65" s="360" customFormat="1">
      <c r="A783" s="297"/>
      <c r="B783" s="23"/>
      <c r="C783" s="297"/>
      <c r="D783" s="126" t="s">
        <v>343</v>
      </c>
      <c r="E783" s="297"/>
      <c r="F783" s="127" t="s">
        <v>1016</v>
      </c>
      <c r="G783" s="297"/>
      <c r="H783" s="297"/>
      <c r="I783" s="352"/>
      <c r="J783" s="297"/>
      <c r="K783" s="297"/>
      <c r="L783" s="23"/>
      <c r="M783" s="128"/>
      <c r="N783" s="129"/>
      <c r="O783" s="45"/>
      <c r="P783" s="45"/>
      <c r="Q783" s="45"/>
      <c r="R783" s="45"/>
      <c r="S783" s="45"/>
      <c r="T783" s="46"/>
      <c r="U783" s="297"/>
      <c r="V783" s="297"/>
      <c r="W783" s="297"/>
      <c r="X783" s="297"/>
      <c r="Y783" s="297"/>
      <c r="Z783" s="297"/>
      <c r="AA783" s="297"/>
      <c r="AB783" s="297"/>
      <c r="AC783" s="297"/>
      <c r="AD783" s="297"/>
      <c r="AE783" s="297"/>
      <c r="AT783" s="356" t="s">
        <v>343</v>
      </c>
      <c r="AU783" s="356" t="s">
        <v>75</v>
      </c>
    </row>
    <row r="784" spans="1:65" s="360" customFormat="1" ht="19.5">
      <c r="A784" s="297"/>
      <c r="B784" s="23"/>
      <c r="C784" s="297"/>
      <c r="D784" s="126" t="s">
        <v>347</v>
      </c>
      <c r="E784" s="297"/>
      <c r="F784" s="130" t="s">
        <v>348</v>
      </c>
      <c r="G784" s="297"/>
      <c r="H784" s="297"/>
      <c r="I784" s="352"/>
      <c r="J784" s="297"/>
      <c r="K784" s="297"/>
      <c r="L784" s="23"/>
      <c r="M784" s="128"/>
      <c r="N784" s="129"/>
      <c r="O784" s="45"/>
      <c r="P784" s="45"/>
      <c r="Q784" s="45"/>
      <c r="R784" s="45"/>
      <c r="S784" s="45"/>
      <c r="T784" s="46"/>
      <c r="U784" s="297"/>
      <c r="V784" s="297"/>
      <c r="W784" s="297"/>
      <c r="X784" s="297"/>
      <c r="Y784" s="297"/>
      <c r="Z784" s="297"/>
      <c r="AA784" s="297"/>
      <c r="AB784" s="297"/>
      <c r="AC784" s="297"/>
      <c r="AD784" s="297"/>
      <c r="AE784" s="297"/>
      <c r="AT784" s="356" t="s">
        <v>347</v>
      </c>
      <c r="AU784" s="356" t="s">
        <v>75</v>
      </c>
    </row>
    <row r="785" spans="1:65" s="132" customFormat="1">
      <c r="B785" s="131"/>
      <c r="D785" s="126" t="s">
        <v>349</v>
      </c>
      <c r="E785" s="133" t="s">
        <v>16</v>
      </c>
      <c r="F785" s="134" t="s">
        <v>1018</v>
      </c>
      <c r="H785" s="135">
        <v>17</v>
      </c>
      <c r="I785" s="353"/>
      <c r="L785" s="131"/>
      <c r="M785" s="136"/>
      <c r="N785" s="137"/>
      <c r="O785" s="137"/>
      <c r="P785" s="137"/>
      <c r="Q785" s="137"/>
      <c r="R785" s="137"/>
      <c r="S785" s="137"/>
      <c r="T785" s="138"/>
      <c r="AT785" s="133" t="s">
        <v>349</v>
      </c>
      <c r="AU785" s="133" t="s">
        <v>75</v>
      </c>
      <c r="AV785" s="132" t="s">
        <v>75</v>
      </c>
      <c r="AW785" s="132" t="s">
        <v>26</v>
      </c>
      <c r="AX785" s="132" t="s">
        <v>11</v>
      </c>
      <c r="AY785" s="133" t="s">
        <v>335</v>
      </c>
    </row>
    <row r="786" spans="1:65" s="106" customFormat="1" ht="22.9" customHeight="1">
      <c r="B786" s="105"/>
      <c r="D786" s="107" t="s">
        <v>63</v>
      </c>
      <c r="E786" s="114" t="s">
        <v>1019</v>
      </c>
      <c r="F786" s="114" t="s">
        <v>1020</v>
      </c>
      <c r="I786" s="354"/>
      <c r="J786" s="115">
        <f>BK786</f>
        <v>0</v>
      </c>
      <c r="L786" s="105"/>
      <c r="M786" s="110"/>
      <c r="N786" s="111"/>
      <c r="O786" s="111"/>
      <c r="P786" s="112">
        <f>SUM(P787:P801)</f>
        <v>321.83999999999997</v>
      </c>
      <c r="Q786" s="111"/>
      <c r="R786" s="112">
        <f>SUM(R787:R801)</f>
        <v>0</v>
      </c>
      <c r="S786" s="111"/>
      <c r="T786" s="113">
        <f>SUM(T787:T801)</f>
        <v>0</v>
      </c>
      <c r="AR786" s="107" t="s">
        <v>68</v>
      </c>
      <c r="AT786" s="381" t="s">
        <v>63</v>
      </c>
      <c r="AU786" s="381" t="s">
        <v>68</v>
      </c>
      <c r="AY786" s="107" t="s">
        <v>335</v>
      </c>
      <c r="BK786" s="382">
        <f>SUM(BK787:BK801)</f>
        <v>0</v>
      </c>
    </row>
    <row r="787" spans="1:65" s="360" customFormat="1" ht="24">
      <c r="A787" s="297"/>
      <c r="B787" s="23"/>
      <c r="C787" s="116" t="s">
        <v>1021</v>
      </c>
      <c r="D787" s="116" t="s">
        <v>338</v>
      </c>
      <c r="E787" s="117" t="s">
        <v>635</v>
      </c>
      <c r="F787" s="118" t="s">
        <v>636</v>
      </c>
      <c r="G787" s="119" t="s">
        <v>78</v>
      </c>
      <c r="H787" s="120">
        <v>2235</v>
      </c>
      <c r="I787" s="351"/>
      <c r="J787" s="121">
        <f>ROUND(I787*H787,2)</f>
        <v>0</v>
      </c>
      <c r="K787" s="118" t="s">
        <v>341</v>
      </c>
      <c r="L787" s="23"/>
      <c r="M787" s="122" t="s">
        <v>16</v>
      </c>
      <c r="N787" s="123" t="s">
        <v>35</v>
      </c>
      <c r="O787" s="124">
        <v>0.127</v>
      </c>
      <c r="P787" s="124">
        <f>O787*H787</f>
        <v>283.84500000000003</v>
      </c>
      <c r="Q787" s="124">
        <v>0</v>
      </c>
      <c r="R787" s="124">
        <f>Q787*H787</f>
        <v>0</v>
      </c>
      <c r="S787" s="124">
        <v>0</v>
      </c>
      <c r="T787" s="125">
        <f>S787*H787</f>
        <v>0</v>
      </c>
      <c r="U787" s="297"/>
      <c r="V787" s="297"/>
      <c r="W787" s="297"/>
      <c r="X787" s="297"/>
      <c r="Y787" s="297"/>
      <c r="Z787" s="297"/>
      <c r="AA787" s="297"/>
      <c r="AB787" s="297"/>
      <c r="AC787" s="297"/>
      <c r="AD787" s="297"/>
      <c r="AE787" s="297"/>
      <c r="AR787" s="383" t="s">
        <v>126</v>
      </c>
      <c r="AT787" s="383" t="s">
        <v>338</v>
      </c>
      <c r="AU787" s="383" t="s">
        <v>75</v>
      </c>
      <c r="AY787" s="356" t="s">
        <v>335</v>
      </c>
      <c r="BE787" s="384">
        <f>IF(N787="základní",J787,0)</f>
        <v>0</v>
      </c>
      <c r="BF787" s="384">
        <f>IF(N787="snížená",J787,0)</f>
        <v>0</v>
      </c>
      <c r="BG787" s="384">
        <f>IF(N787="zákl. přenesená",J787,0)</f>
        <v>0</v>
      </c>
      <c r="BH787" s="384">
        <f>IF(N787="sníž. přenesená",J787,0)</f>
        <v>0</v>
      </c>
      <c r="BI787" s="384">
        <f>IF(N787="nulová",J787,0)</f>
        <v>0</v>
      </c>
      <c r="BJ787" s="356" t="s">
        <v>68</v>
      </c>
      <c r="BK787" s="384">
        <f>ROUND(I787*H787,2)</f>
        <v>0</v>
      </c>
      <c r="BL787" s="356" t="s">
        <v>126</v>
      </c>
      <c r="BM787" s="383" t="s">
        <v>1022</v>
      </c>
    </row>
    <row r="788" spans="1:65" s="360" customFormat="1">
      <c r="A788" s="297"/>
      <c r="B788" s="23"/>
      <c r="C788" s="297"/>
      <c r="D788" s="126" t="s">
        <v>343</v>
      </c>
      <c r="E788" s="297"/>
      <c r="F788" s="127" t="s">
        <v>638</v>
      </c>
      <c r="G788" s="297"/>
      <c r="H788" s="297"/>
      <c r="I788" s="352"/>
      <c r="J788" s="297"/>
      <c r="K788" s="297"/>
      <c r="L788" s="23"/>
      <c r="M788" s="128"/>
      <c r="N788" s="129"/>
      <c r="O788" s="45"/>
      <c r="P788" s="45"/>
      <c r="Q788" s="45"/>
      <c r="R788" s="45"/>
      <c r="S788" s="45"/>
      <c r="T788" s="46"/>
      <c r="U788" s="297"/>
      <c r="V788" s="297"/>
      <c r="W788" s="297"/>
      <c r="X788" s="297"/>
      <c r="Y788" s="297"/>
      <c r="Z788" s="297"/>
      <c r="AA788" s="297"/>
      <c r="AB788" s="297"/>
      <c r="AC788" s="297"/>
      <c r="AD788" s="297"/>
      <c r="AE788" s="297"/>
      <c r="AT788" s="356" t="s">
        <v>343</v>
      </c>
      <c r="AU788" s="356" t="s">
        <v>75</v>
      </c>
    </row>
    <row r="789" spans="1:65" s="360" customFormat="1" ht="68.25">
      <c r="A789" s="297"/>
      <c r="B789" s="23"/>
      <c r="C789" s="297"/>
      <c r="D789" s="126" t="s">
        <v>345</v>
      </c>
      <c r="E789" s="297"/>
      <c r="F789" s="130" t="s">
        <v>346</v>
      </c>
      <c r="G789" s="297"/>
      <c r="H789" s="297"/>
      <c r="I789" s="352"/>
      <c r="J789" s="297"/>
      <c r="K789" s="297"/>
      <c r="L789" s="23"/>
      <c r="M789" s="128"/>
      <c r="N789" s="129"/>
      <c r="O789" s="45"/>
      <c r="P789" s="45"/>
      <c r="Q789" s="45"/>
      <c r="R789" s="45"/>
      <c r="S789" s="45"/>
      <c r="T789" s="46"/>
      <c r="U789" s="297"/>
      <c r="V789" s="297"/>
      <c r="W789" s="297"/>
      <c r="X789" s="297"/>
      <c r="Y789" s="297"/>
      <c r="Z789" s="297"/>
      <c r="AA789" s="297"/>
      <c r="AB789" s="297"/>
      <c r="AC789" s="297"/>
      <c r="AD789" s="297"/>
      <c r="AE789" s="297"/>
      <c r="AT789" s="356" t="s">
        <v>345</v>
      </c>
      <c r="AU789" s="356" t="s">
        <v>75</v>
      </c>
    </row>
    <row r="790" spans="1:65" s="360" customFormat="1" ht="19.5">
      <c r="A790" s="297"/>
      <c r="B790" s="23"/>
      <c r="C790" s="297"/>
      <c r="D790" s="126" t="s">
        <v>347</v>
      </c>
      <c r="E790" s="297"/>
      <c r="F790" s="130" t="s">
        <v>1542</v>
      </c>
      <c r="G790" s="297"/>
      <c r="H790" s="297"/>
      <c r="I790" s="352"/>
      <c r="J790" s="297"/>
      <c r="K790" s="297"/>
      <c r="L790" s="23"/>
      <c r="M790" s="128"/>
      <c r="N790" s="129"/>
      <c r="O790" s="45"/>
      <c r="P790" s="45"/>
      <c r="Q790" s="45"/>
      <c r="R790" s="45"/>
      <c r="S790" s="45"/>
      <c r="T790" s="46"/>
      <c r="U790" s="297"/>
      <c r="V790" s="297"/>
      <c r="W790" s="297"/>
      <c r="X790" s="297"/>
      <c r="Y790" s="297"/>
      <c r="Z790" s="297"/>
      <c r="AA790" s="297"/>
      <c r="AB790" s="297"/>
      <c r="AC790" s="297"/>
      <c r="AD790" s="297"/>
      <c r="AE790" s="297"/>
      <c r="AT790" s="356" t="s">
        <v>347</v>
      </c>
      <c r="AU790" s="356" t="s">
        <v>75</v>
      </c>
    </row>
    <row r="791" spans="1:65" s="132" customFormat="1">
      <c r="B791" s="131"/>
      <c r="D791" s="126" t="s">
        <v>349</v>
      </c>
      <c r="E791" s="133" t="s">
        <v>16</v>
      </c>
      <c r="F791" s="134" t="s">
        <v>1552</v>
      </c>
      <c r="H791" s="135">
        <v>2235</v>
      </c>
      <c r="I791" s="353"/>
      <c r="L791" s="131"/>
      <c r="M791" s="136"/>
      <c r="N791" s="137"/>
      <c r="O791" s="137"/>
      <c r="P791" s="137"/>
      <c r="Q791" s="137"/>
      <c r="R791" s="137"/>
      <c r="S791" s="137"/>
      <c r="T791" s="138"/>
      <c r="AT791" s="133" t="s">
        <v>349</v>
      </c>
      <c r="AU791" s="133" t="s">
        <v>75</v>
      </c>
      <c r="AV791" s="132" t="s">
        <v>75</v>
      </c>
      <c r="AW791" s="132" t="s">
        <v>26</v>
      </c>
      <c r="AX791" s="132" t="s">
        <v>11</v>
      </c>
      <c r="AY791" s="133" t="s">
        <v>335</v>
      </c>
    </row>
    <row r="792" spans="1:65" s="360" customFormat="1" ht="33" customHeight="1">
      <c r="A792" s="297"/>
      <c r="B792" s="23"/>
      <c r="C792" s="116" t="s">
        <v>1023</v>
      </c>
      <c r="D792" s="116" t="s">
        <v>338</v>
      </c>
      <c r="E792" s="117" t="s">
        <v>689</v>
      </c>
      <c r="F792" s="118" t="s">
        <v>576</v>
      </c>
      <c r="G792" s="119" t="s">
        <v>78</v>
      </c>
      <c r="H792" s="120">
        <v>745</v>
      </c>
      <c r="I792" s="351"/>
      <c r="J792" s="121">
        <f>ROUND(I792*H792,2)</f>
        <v>0</v>
      </c>
      <c r="K792" s="118" t="s">
        <v>341</v>
      </c>
      <c r="L792" s="23"/>
      <c r="M792" s="122" t="s">
        <v>16</v>
      </c>
      <c r="N792" s="123" t="s">
        <v>35</v>
      </c>
      <c r="O792" s="124">
        <v>3.2000000000000001E-2</v>
      </c>
      <c r="P792" s="124">
        <f>O792*H792</f>
        <v>23.84</v>
      </c>
      <c r="Q792" s="124">
        <v>0</v>
      </c>
      <c r="R792" s="124">
        <f>Q792*H792</f>
        <v>0</v>
      </c>
      <c r="S792" s="124">
        <v>0</v>
      </c>
      <c r="T792" s="125">
        <f>S792*H792</f>
        <v>0</v>
      </c>
      <c r="U792" s="297"/>
      <c r="V792" s="297"/>
      <c r="W792" s="297"/>
      <c r="X792" s="297"/>
      <c r="Y792" s="297"/>
      <c r="Z792" s="297"/>
      <c r="AA792" s="297"/>
      <c r="AB792" s="297"/>
      <c r="AC792" s="297"/>
      <c r="AD792" s="297"/>
      <c r="AE792" s="297"/>
      <c r="AR792" s="383" t="s">
        <v>126</v>
      </c>
      <c r="AT792" s="383" t="s">
        <v>338</v>
      </c>
      <c r="AU792" s="383" t="s">
        <v>75</v>
      </c>
      <c r="AY792" s="356" t="s">
        <v>335</v>
      </c>
      <c r="BE792" s="384">
        <f>IF(N792="základní",J792,0)</f>
        <v>0</v>
      </c>
      <c r="BF792" s="384">
        <f>IF(N792="snížená",J792,0)</f>
        <v>0</v>
      </c>
      <c r="BG792" s="384">
        <f>IF(N792="zákl. přenesená",J792,0)</f>
        <v>0</v>
      </c>
      <c r="BH792" s="384">
        <f>IF(N792="sníž. přenesená",J792,0)</f>
        <v>0</v>
      </c>
      <c r="BI792" s="384">
        <f>IF(N792="nulová",J792,0)</f>
        <v>0</v>
      </c>
      <c r="BJ792" s="356" t="s">
        <v>68</v>
      </c>
      <c r="BK792" s="384">
        <f>ROUND(I792*H792,2)</f>
        <v>0</v>
      </c>
      <c r="BL792" s="356" t="s">
        <v>126</v>
      </c>
      <c r="BM792" s="383" t="s">
        <v>1024</v>
      </c>
    </row>
    <row r="793" spans="1:65" s="360" customFormat="1">
      <c r="A793" s="297"/>
      <c r="B793" s="23"/>
      <c r="C793" s="297"/>
      <c r="D793" s="126" t="s">
        <v>343</v>
      </c>
      <c r="E793" s="297"/>
      <c r="F793" s="127" t="s">
        <v>578</v>
      </c>
      <c r="G793" s="297"/>
      <c r="H793" s="297"/>
      <c r="I793" s="352"/>
      <c r="J793" s="297"/>
      <c r="K793" s="297"/>
      <c r="L793" s="23"/>
      <c r="M793" s="128"/>
      <c r="N793" s="129"/>
      <c r="O793" s="45"/>
      <c r="P793" s="45"/>
      <c r="Q793" s="45"/>
      <c r="R793" s="45"/>
      <c r="S793" s="45"/>
      <c r="T793" s="46"/>
      <c r="U793" s="297"/>
      <c r="V793" s="297"/>
      <c r="W793" s="297"/>
      <c r="X793" s="297"/>
      <c r="Y793" s="297"/>
      <c r="Z793" s="297"/>
      <c r="AA793" s="297"/>
      <c r="AB793" s="297"/>
      <c r="AC793" s="297"/>
      <c r="AD793" s="297"/>
      <c r="AE793" s="297"/>
      <c r="AT793" s="356" t="s">
        <v>343</v>
      </c>
      <c r="AU793" s="356" t="s">
        <v>75</v>
      </c>
    </row>
    <row r="794" spans="1:65" s="360" customFormat="1" ht="68.25">
      <c r="A794" s="297"/>
      <c r="B794" s="23"/>
      <c r="C794" s="297"/>
      <c r="D794" s="126" t="s">
        <v>345</v>
      </c>
      <c r="E794" s="297"/>
      <c r="F794" s="130" t="s">
        <v>454</v>
      </c>
      <c r="G794" s="297"/>
      <c r="H794" s="297"/>
      <c r="I794" s="352"/>
      <c r="J794" s="297"/>
      <c r="K794" s="297"/>
      <c r="L794" s="23"/>
      <c r="M794" s="128"/>
      <c r="N794" s="129"/>
      <c r="O794" s="45"/>
      <c r="P794" s="45"/>
      <c r="Q794" s="45"/>
      <c r="R794" s="45"/>
      <c r="S794" s="45"/>
      <c r="T794" s="46"/>
      <c r="U794" s="297"/>
      <c r="V794" s="297"/>
      <c r="W794" s="297"/>
      <c r="X794" s="297"/>
      <c r="Y794" s="297"/>
      <c r="Z794" s="297"/>
      <c r="AA794" s="297"/>
      <c r="AB794" s="297"/>
      <c r="AC794" s="297"/>
      <c r="AD794" s="297"/>
      <c r="AE794" s="297"/>
      <c r="AT794" s="356" t="s">
        <v>345</v>
      </c>
      <c r="AU794" s="356" t="s">
        <v>75</v>
      </c>
    </row>
    <row r="795" spans="1:65" s="360" customFormat="1" ht="19.5">
      <c r="A795" s="297"/>
      <c r="B795" s="23"/>
      <c r="C795" s="297"/>
      <c r="D795" s="126" t="s">
        <v>347</v>
      </c>
      <c r="E795" s="297"/>
      <c r="F795" s="130" t="s">
        <v>1526</v>
      </c>
      <c r="G795" s="297"/>
      <c r="H795" s="297"/>
      <c r="I795" s="352"/>
      <c r="J795" s="297"/>
      <c r="K795" s="297"/>
      <c r="L795" s="23"/>
      <c r="M795" s="128"/>
      <c r="N795" s="129"/>
      <c r="O795" s="45"/>
      <c r="P795" s="45"/>
      <c r="Q795" s="45"/>
      <c r="R795" s="45"/>
      <c r="S795" s="45"/>
      <c r="T795" s="46"/>
      <c r="U795" s="297"/>
      <c r="V795" s="297"/>
      <c r="W795" s="297"/>
      <c r="X795" s="297"/>
      <c r="Y795" s="297"/>
      <c r="Z795" s="297"/>
      <c r="AA795" s="297"/>
      <c r="AB795" s="297"/>
      <c r="AC795" s="297"/>
      <c r="AD795" s="297"/>
      <c r="AE795" s="297"/>
      <c r="AT795" s="356" t="s">
        <v>347</v>
      </c>
      <c r="AU795" s="356" t="s">
        <v>75</v>
      </c>
    </row>
    <row r="796" spans="1:65" s="132" customFormat="1">
      <c r="B796" s="131"/>
      <c r="D796" s="126" t="s">
        <v>349</v>
      </c>
      <c r="E796" s="133" t="s">
        <v>16</v>
      </c>
      <c r="F796" s="134" t="s">
        <v>1027</v>
      </c>
      <c r="H796" s="135">
        <v>745</v>
      </c>
      <c r="I796" s="353"/>
      <c r="L796" s="131"/>
      <c r="M796" s="136"/>
      <c r="N796" s="137"/>
      <c r="O796" s="137"/>
      <c r="P796" s="137"/>
      <c r="Q796" s="137"/>
      <c r="R796" s="137"/>
      <c r="S796" s="137"/>
      <c r="T796" s="138"/>
      <c r="AT796" s="133" t="s">
        <v>349</v>
      </c>
      <c r="AU796" s="133" t="s">
        <v>75</v>
      </c>
      <c r="AV796" s="132" t="s">
        <v>75</v>
      </c>
      <c r="AW796" s="132" t="s">
        <v>26</v>
      </c>
      <c r="AX796" s="132" t="s">
        <v>11</v>
      </c>
      <c r="AY796" s="133" t="s">
        <v>335</v>
      </c>
    </row>
    <row r="797" spans="1:65" s="360" customFormat="1" ht="24">
      <c r="A797" s="297"/>
      <c r="B797" s="23"/>
      <c r="C797" s="116" t="s">
        <v>1025</v>
      </c>
      <c r="D797" s="116" t="s">
        <v>338</v>
      </c>
      <c r="E797" s="117" t="s">
        <v>694</v>
      </c>
      <c r="F797" s="118" t="s">
        <v>695</v>
      </c>
      <c r="G797" s="119" t="s">
        <v>78</v>
      </c>
      <c r="H797" s="120">
        <v>745</v>
      </c>
      <c r="I797" s="351"/>
      <c r="J797" s="121">
        <f>ROUND(I797*H797,2)</f>
        <v>0</v>
      </c>
      <c r="K797" s="118" t="s">
        <v>341</v>
      </c>
      <c r="L797" s="23"/>
      <c r="M797" s="122" t="s">
        <v>16</v>
      </c>
      <c r="N797" s="123" t="s">
        <v>35</v>
      </c>
      <c r="O797" s="124">
        <v>1.9E-2</v>
      </c>
      <c r="P797" s="124">
        <f>O797*H797</f>
        <v>14.154999999999999</v>
      </c>
      <c r="Q797" s="124">
        <v>0</v>
      </c>
      <c r="R797" s="124">
        <f>Q797*H797</f>
        <v>0</v>
      </c>
      <c r="S797" s="124">
        <v>0</v>
      </c>
      <c r="T797" s="125">
        <f>S797*H797</f>
        <v>0</v>
      </c>
      <c r="U797" s="297"/>
      <c r="V797" s="297"/>
      <c r="W797" s="297"/>
      <c r="X797" s="297"/>
      <c r="Y797" s="297"/>
      <c r="Z797" s="297"/>
      <c r="AA797" s="297"/>
      <c r="AB797" s="297"/>
      <c r="AC797" s="297"/>
      <c r="AD797" s="297"/>
      <c r="AE797" s="297"/>
      <c r="AR797" s="383" t="s">
        <v>126</v>
      </c>
      <c r="AT797" s="383" t="s">
        <v>338</v>
      </c>
      <c r="AU797" s="383" t="s">
        <v>75</v>
      </c>
      <c r="AY797" s="356" t="s">
        <v>335</v>
      </c>
      <c r="BE797" s="384">
        <f>IF(N797="základní",J797,0)</f>
        <v>0</v>
      </c>
      <c r="BF797" s="384">
        <f>IF(N797="snížená",J797,0)</f>
        <v>0</v>
      </c>
      <c r="BG797" s="384">
        <f>IF(N797="zákl. přenesená",J797,0)</f>
        <v>0</v>
      </c>
      <c r="BH797" s="384">
        <f>IF(N797="sníž. přenesená",J797,0)</f>
        <v>0</v>
      </c>
      <c r="BI797" s="384">
        <f>IF(N797="nulová",J797,0)</f>
        <v>0</v>
      </c>
      <c r="BJ797" s="356" t="s">
        <v>68</v>
      </c>
      <c r="BK797" s="384">
        <f>ROUND(I797*H797,2)</f>
        <v>0</v>
      </c>
      <c r="BL797" s="356" t="s">
        <v>126</v>
      </c>
      <c r="BM797" s="383" t="s">
        <v>1026</v>
      </c>
    </row>
    <row r="798" spans="1:65" s="360" customFormat="1" ht="19.5">
      <c r="A798" s="297"/>
      <c r="B798" s="23"/>
      <c r="C798" s="297"/>
      <c r="D798" s="126" t="s">
        <v>343</v>
      </c>
      <c r="E798" s="297"/>
      <c r="F798" s="127" t="s">
        <v>697</v>
      </c>
      <c r="G798" s="297"/>
      <c r="H798" s="297"/>
      <c r="I798" s="352"/>
      <c r="J798" s="297"/>
      <c r="K798" s="297"/>
      <c r="L798" s="23"/>
      <c r="M798" s="128"/>
      <c r="N798" s="129"/>
      <c r="O798" s="45"/>
      <c r="P798" s="45"/>
      <c r="Q798" s="45"/>
      <c r="R798" s="45"/>
      <c r="S798" s="45"/>
      <c r="T798" s="46"/>
      <c r="U798" s="297"/>
      <c r="V798" s="297"/>
      <c r="W798" s="297"/>
      <c r="X798" s="297"/>
      <c r="Y798" s="297"/>
      <c r="Z798" s="297"/>
      <c r="AA798" s="297"/>
      <c r="AB798" s="297"/>
      <c r="AC798" s="297"/>
      <c r="AD798" s="297"/>
      <c r="AE798" s="297"/>
      <c r="AT798" s="356" t="s">
        <v>343</v>
      </c>
      <c r="AU798" s="356" t="s">
        <v>75</v>
      </c>
    </row>
    <row r="799" spans="1:65" s="360" customFormat="1" ht="136.5">
      <c r="A799" s="297"/>
      <c r="B799" s="23"/>
      <c r="C799" s="297"/>
      <c r="D799" s="126" t="s">
        <v>345</v>
      </c>
      <c r="E799" s="297"/>
      <c r="F799" s="130" t="s">
        <v>698</v>
      </c>
      <c r="G799" s="297"/>
      <c r="H799" s="297"/>
      <c r="I799" s="352"/>
      <c r="J799" s="297"/>
      <c r="K799" s="297"/>
      <c r="L799" s="23"/>
      <c r="M799" s="128"/>
      <c r="N799" s="129"/>
      <c r="O799" s="45"/>
      <c r="P799" s="45"/>
      <c r="Q799" s="45"/>
      <c r="R799" s="45"/>
      <c r="S799" s="45"/>
      <c r="T799" s="46"/>
      <c r="U799" s="297"/>
      <c r="V799" s="297"/>
      <c r="W799" s="297"/>
      <c r="X799" s="297"/>
      <c r="Y799" s="297"/>
      <c r="Z799" s="297"/>
      <c r="AA799" s="297"/>
      <c r="AB799" s="297"/>
      <c r="AC799" s="297"/>
      <c r="AD799" s="297"/>
      <c r="AE799" s="297"/>
      <c r="AT799" s="356" t="s">
        <v>345</v>
      </c>
      <c r="AU799" s="356" t="s">
        <v>75</v>
      </c>
    </row>
    <row r="800" spans="1:65" s="360" customFormat="1" ht="19.5">
      <c r="A800" s="297"/>
      <c r="B800" s="23"/>
      <c r="C800" s="297"/>
      <c r="D800" s="126" t="s">
        <v>347</v>
      </c>
      <c r="E800" s="297"/>
      <c r="F800" s="130" t="s">
        <v>604</v>
      </c>
      <c r="G800" s="297"/>
      <c r="H800" s="297"/>
      <c r="I800" s="352"/>
      <c r="J800" s="297"/>
      <c r="K800" s="297"/>
      <c r="L800" s="23"/>
      <c r="M800" s="128"/>
      <c r="N800" s="129"/>
      <c r="O800" s="45"/>
      <c r="P800" s="45"/>
      <c r="Q800" s="45"/>
      <c r="R800" s="45"/>
      <c r="S800" s="45"/>
      <c r="T800" s="46"/>
      <c r="U800" s="297"/>
      <c r="V800" s="297"/>
      <c r="W800" s="297"/>
      <c r="X800" s="297"/>
      <c r="Y800" s="297"/>
      <c r="Z800" s="297"/>
      <c r="AA800" s="297"/>
      <c r="AB800" s="297"/>
      <c r="AC800" s="297"/>
      <c r="AD800" s="297"/>
      <c r="AE800" s="297"/>
      <c r="AT800" s="356" t="s">
        <v>347</v>
      </c>
      <c r="AU800" s="356" t="s">
        <v>75</v>
      </c>
    </row>
    <row r="801" spans="1:65" s="132" customFormat="1">
      <c r="B801" s="131"/>
      <c r="D801" s="126" t="s">
        <v>349</v>
      </c>
      <c r="E801" s="133" t="s">
        <v>16</v>
      </c>
      <c r="F801" s="134" t="s">
        <v>1027</v>
      </c>
      <c r="H801" s="135">
        <v>745</v>
      </c>
      <c r="I801" s="353"/>
      <c r="L801" s="131"/>
      <c r="M801" s="136"/>
      <c r="N801" s="137"/>
      <c r="O801" s="137"/>
      <c r="P801" s="137"/>
      <c r="Q801" s="137"/>
      <c r="R801" s="137"/>
      <c r="S801" s="137"/>
      <c r="T801" s="138"/>
      <c r="AT801" s="133" t="s">
        <v>349</v>
      </c>
      <c r="AU801" s="133" t="s">
        <v>75</v>
      </c>
      <c r="AV801" s="132" t="s">
        <v>75</v>
      </c>
      <c r="AW801" s="132" t="s">
        <v>26</v>
      </c>
      <c r="AX801" s="132" t="s">
        <v>11</v>
      </c>
      <c r="AY801" s="133" t="s">
        <v>335</v>
      </c>
    </row>
    <row r="802" spans="1:65" s="106" customFormat="1" ht="22.9" customHeight="1">
      <c r="B802" s="105"/>
      <c r="D802" s="107" t="s">
        <v>63</v>
      </c>
      <c r="E802" s="114" t="s">
        <v>1028</v>
      </c>
      <c r="F802" s="114" t="s">
        <v>1029</v>
      </c>
      <c r="I802" s="354"/>
      <c r="J802" s="115">
        <f>BK802</f>
        <v>0</v>
      </c>
      <c r="L802" s="105"/>
      <c r="M802" s="110"/>
      <c r="N802" s="111"/>
      <c r="O802" s="111"/>
      <c r="P802" s="112">
        <f>SUM(P803:P812)</f>
        <v>116.6494</v>
      </c>
      <c r="Q802" s="111"/>
      <c r="R802" s="112">
        <f>SUM(R803:R812)</f>
        <v>0</v>
      </c>
      <c r="S802" s="111"/>
      <c r="T802" s="113">
        <f>SUM(T803:T812)</f>
        <v>0</v>
      </c>
      <c r="AR802" s="107" t="s">
        <v>68</v>
      </c>
      <c r="AT802" s="381" t="s">
        <v>63</v>
      </c>
      <c r="AU802" s="381" t="s">
        <v>68</v>
      </c>
      <c r="AY802" s="107" t="s">
        <v>335</v>
      </c>
      <c r="BK802" s="382">
        <f>SUM(BK803:BK812)</f>
        <v>0</v>
      </c>
    </row>
    <row r="803" spans="1:65" s="360" customFormat="1" ht="24">
      <c r="A803" s="297"/>
      <c r="B803" s="23"/>
      <c r="C803" s="116" t="s">
        <v>1031</v>
      </c>
      <c r="D803" s="116" t="s">
        <v>338</v>
      </c>
      <c r="E803" s="117" t="s">
        <v>712</v>
      </c>
      <c r="F803" s="118" t="s">
        <v>713</v>
      </c>
      <c r="G803" s="119" t="s">
        <v>78</v>
      </c>
      <c r="H803" s="120">
        <v>68.599999999999994</v>
      </c>
      <c r="I803" s="351"/>
      <c r="J803" s="121">
        <f>ROUND(I803*H803,2)</f>
        <v>0</v>
      </c>
      <c r="K803" s="118" t="s">
        <v>341</v>
      </c>
      <c r="L803" s="23"/>
      <c r="M803" s="122" t="s">
        <v>16</v>
      </c>
      <c r="N803" s="123" t="s">
        <v>35</v>
      </c>
      <c r="O803" s="124">
        <v>0.17699999999999999</v>
      </c>
      <c r="P803" s="124">
        <f>O803*H803</f>
        <v>12.142199999999999</v>
      </c>
      <c r="Q803" s="124">
        <v>0</v>
      </c>
      <c r="R803" s="124">
        <f>Q803*H803</f>
        <v>0</v>
      </c>
      <c r="S803" s="124">
        <v>0</v>
      </c>
      <c r="T803" s="125">
        <f>S803*H803</f>
        <v>0</v>
      </c>
      <c r="U803" s="297"/>
      <c r="V803" s="297"/>
      <c r="W803" s="297"/>
      <c r="X803" s="297"/>
      <c r="Y803" s="297"/>
      <c r="Z803" s="297"/>
      <c r="AA803" s="297"/>
      <c r="AB803" s="297"/>
      <c r="AC803" s="297"/>
      <c r="AD803" s="297"/>
      <c r="AE803" s="297"/>
      <c r="AR803" s="383" t="s">
        <v>126</v>
      </c>
      <c r="AT803" s="383" t="s">
        <v>338</v>
      </c>
      <c r="AU803" s="383" t="s">
        <v>75</v>
      </c>
      <c r="AY803" s="356" t="s">
        <v>335</v>
      </c>
      <c r="BE803" s="384">
        <f>IF(N803="základní",J803,0)</f>
        <v>0</v>
      </c>
      <c r="BF803" s="384">
        <f>IF(N803="snížená",J803,0)</f>
        <v>0</v>
      </c>
      <c r="BG803" s="384">
        <f>IF(N803="zákl. přenesená",J803,0)</f>
        <v>0</v>
      </c>
      <c r="BH803" s="384">
        <f>IF(N803="sníž. přenesená",J803,0)</f>
        <v>0</v>
      </c>
      <c r="BI803" s="384">
        <f>IF(N803="nulová",J803,0)</f>
        <v>0</v>
      </c>
      <c r="BJ803" s="356" t="s">
        <v>68</v>
      </c>
      <c r="BK803" s="384">
        <f>ROUND(I803*H803,2)</f>
        <v>0</v>
      </c>
      <c r="BL803" s="356" t="s">
        <v>126</v>
      </c>
      <c r="BM803" s="383" t="s">
        <v>1032</v>
      </c>
    </row>
    <row r="804" spans="1:65" s="360" customFormat="1">
      <c r="A804" s="297"/>
      <c r="B804" s="23"/>
      <c r="C804" s="297"/>
      <c r="D804" s="126" t="s">
        <v>343</v>
      </c>
      <c r="E804" s="297"/>
      <c r="F804" s="127" t="s">
        <v>715</v>
      </c>
      <c r="G804" s="297"/>
      <c r="H804" s="297"/>
      <c r="I804" s="352"/>
      <c r="J804" s="297"/>
      <c r="K804" s="297"/>
      <c r="L804" s="23"/>
      <c r="M804" s="128"/>
      <c r="N804" s="129"/>
      <c r="O804" s="45"/>
      <c r="P804" s="45"/>
      <c r="Q804" s="45"/>
      <c r="R804" s="45"/>
      <c r="S804" s="45"/>
      <c r="T804" s="46"/>
      <c r="U804" s="297"/>
      <c r="V804" s="297"/>
      <c r="W804" s="297"/>
      <c r="X804" s="297"/>
      <c r="Y804" s="297"/>
      <c r="Z804" s="297"/>
      <c r="AA804" s="297"/>
      <c r="AB804" s="297"/>
      <c r="AC804" s="297"/>
      <c r="AD804" s="297"/>
      <c r="AE804" s="297"/>
      <c r="AT804" s="356" t="s">
        <v>343</v>
      </c>
      <c r="AU804" s="356" t="s">
        <v>75</v>
      </c>
    </row>
    <row r="805" spans="1:65" s="360" customFormat="1" ht="68.25">
      <c r="A805" s="297"/>
      <c r="B805" s="23"/>
      <c r="C805" s="297"/>
      <c r="D805" s="126" t="s">
        <v>345</v>
      </c>
      <c r="E805" s="297"/>
      <c r="F805" s="130" t="s">
        <v>346</v>
      </c>
      <c r="G805" s="297"/>
      <c r="H805" s="297"/>
      <c r="I805" s="352"/>
      <c r="J805" s="297"/>
      <c r="K805" s="297"/>
      <c r="L805" s="23"/>
      <c r="M805" s="128"/>
      <c r="N805" s="129"/>
      <c r="O805" s="45"/>
      <c r="P805" s="45"/>
      <c r="Q805" s="45"/>
      <c r="R805" s="45"/>
      <c r="S805" s="45"/>
      <c r="T805" s="46"/>
      <c r="U805" s="297"/>
      <c r="V805" s="297"/>
      <c r="W805" s="297"/>
      <c r="X805" s="297"/>
      <c r="Y805" s="297"/>
      <c r="Z805" s="297"/>
      <c r="AA805" s="297"/>
      <c r="AB805" s="297"/>
      <c r="AC805" s="297"/>
      <c r="AD805" s="297"/>
      <c r="AE805" s="297"/>
      <c r="AT805" s="356" t="s">
        <v>345</v>
      </c>
      <c r="AU805" s="356" t="s">
        <v>75</v>
      </c>
    </row>
    <row r="806" spans="1:65" s="360" customFormat="1" ht="19.5">
      <c r="A806" s="297"/>
      <c r="B806" s="23"/>
      <c r="C806" s="297"/>
      <c r="D806" s="126" t="s">
        <v>347</v>
      </c>
      <c r="E806" s="297"/>
      <c r="F806" s="130" t="s">
        <v>1033</v>
      </c>
      <c r="G806" s="297"/>
      <c r="H806" s="297"/>
      <c r="I806" s="352"/>
      <c r="J806" s="297"/>
      <c r="K806" s="297"/>
      <c r="L806" s="23"/>
      <c r="M806" s="128"/>
      <c r="N806" s="129"/>
      <c r="O806" s="45"/>
      <c r="P806" s="45"/>
      <c r="Q806" s="45"/>
      <c r="R806" s="45"/>
      <c r="S806" s="45"/>
      <c r="T806" s="46"/>
      <c r="U806" s="297"/>
      <c r="V806" s="297"/>
      <c r="W806" s="297"/>
      <c r="X806" s="297"/>
      <c r="Y806" s="297"/>
      <c r="Z806" s="297"/>
      <c r="AA806" s="297"/>
      <c r="AB806" s="297"/>
      <c r="AC806" s="297"/>
      <c r="AD806" s="297"/>
      <c r="AE806" s="297"/>
      <c r="AT806" s="356" t="s">
        <v>347</v>
      </c>
      <c r="AU806" s="356" t="s">
        <v>75</v>
      </c>
    </row>
    <row r="807" spans="1:65" s="132" customFormat="1">
      <c r="B807" s="131"/>
      <c r="D807" s="126" t="s">
        <v>349</v>
      </c>
      <c r="E807" s="133" t="s">
        <v>16</v>
      </c>
      <c r="F807" s="134" t="s">
        <v>1034</v>
      </c>
      <c r="H807" s="135">
        <v>68.599999999999994</v>
      </c>
      <c r="I807" s="353"/>
      <c r="L807" s="131"/>
      <c r="M807" s="136"/>
      <c r="N807" s="137"/>
      <c r="O807" s="137"/>
      <c r="P807" s="137"/>
      <c r="Q807" s="137"/>
      <c r="R807" s="137"/>
      <c r="S807" s="137"/>
      <c r="T807" s="138"/>
      <c r="AT807" s="133" t="s">
        <v>349</v>
      </c>
      <c r="AU807" s="133" t="s">
        <v>75</v>
      </c>
      <c r="AV807" s="132" t="s">
        <v>75</v>
      </c>
      <c r="AW807" s="132" t="s">
        <v>26</v>
      </c>
      <c r="AX807" s="132" t="s">
        <v>11</v>
      </c>
      <c r="AY807" s="133" t="s">
        <v>335</v>
      </c>
    </row>
    <row r="808" spans="1:65" s="360" customFormat="1" ht="24">
      <c r="A808" s="297"/>
      <c r="B808" s="23"/>
      <c r="C808" s="116" t="s">
        <v>1035</v>
      </c>
      <c r="D808" s="116" t="s">
        <v>338</v>
      </c>
      <c r="E808" s="117" t="s">
        <v>1036</v>
      </c>
      <c r="F808" s="118" t="s">
        <v>1037</v>
      </c>
      <c r="G808" s="119" t="s">
        <v>78</v>
      </c>
      <c r="H808" s="120">
        <v>421.4</v>
      </c>
      <c r="I808" s="351"/>
      <c r="J808" s="121">
        <f>ROUND(I808*H808,2)</f>
        <v>0</v>
      </c>
      <c r="K808" s="118" t="s">
        <v>341</v>
      </c>
      <c r="L808" s="23"/>
      <c r="M808" s="122" t="s">
        <v>16</v>
      </c>
      <c r="N808" s="123" t="s">
        <v>35</v>
      </c>
      <c r="O808" s="124">
        <v>0.248</v>
      </c>
      <c r="P808" s="124">
        <f>O808*H808</f>
        <v>104.5072</v>
      </c>
      <c r="Q808" s="124">
        <v>0</v>
      </c>
      <c r="R808" s="124">
        <f>Q808*H808</f>
        <v>0</v>
      </c>
      <c r="S808" s="124">
        <v>0</v>
      </c>
      <c r="T808" s="125">
        <f>S808*H808</f>
        <v>0</v>
      </c>
      <c r="U808" s="297"/>
      <c r="V808" s="297"/>
      <c r="W808" s="297"/>
      <c r="X808" s="297"/>
      <c r="Y808" s="297"/>
      <c r="Z808" s="297"/>
      <c r="AA808" s="297"/>
      <c r="AB808" s="297"/>
      <c r="AC808" s="297"/>
      <c r="AD808" s="297"/>
      <c r="AE808" s="297"/>
      <c r="AR808" s="383" t="s">
        <v>126</v>
      </c>
      <c r="AT808" s="383" t="s">
        <v>338</v>
      </c>
      <c r="AU808" s="383" t="s">
        <v>75</v>
      </c>
      <c r="AY808" s="356" t="s">
        <v>335</v>
      </c>
      <c r="BE808" s="384">
        <f>IF(N808="základní",J808,0)</f>
        <v>0</v>
      </c>
      <c r="BF808" s="384">
        <f>IF(N808="snížená",J808,0)</f>
        <v>0</v>
      </c>
      <c r="BG808" s="384">
        <f>IF(N808="zákl. přenesená",J808,0)</f>
        <v>0</v>
      </c>
      <c r="BH808" s="384">
        <f>IF(N808="sníž. přenesená",J808,0)</f>
        <v>0</v>
      </c>
      <c r="BI808" s="384">
        <f>IF(N808="nulová",J808,0)</f>
        <v>0</v>
      </c>
      <c r="BJ808" s="356" t="s">
        <v>68</v>
      </c>
      <c r="BK808" s="384">
        <f>ROUND(I808*H808,2)</f>
        <v>0</v>
      </c>
      <c r="BL808" s="356" t="s">
        <v>126</v>
      </c>
      <c r="BM808" s="383" t="s">
        <v>1038</v>
      </c>
    </row>
    <row r="809" spans="1:65" s="360" customFormat="1">
      <c r="A809" s="297"/>
      <c r="B809" s="23"/>
      <c r="C809" s="297"/>
      <c r="D809" s="126" t="s">
        <v>343</v>
      </c>
      <c r="E809" s="297"/>
      <c r="F809" s="127" t="s">
        <v>1039</v>
      </c>
      <c r="G809" s="297"/>
      <c r="H809" s="297"/>
      <c r="I809" s="352"/>
      <c r="J809" s="297"/>
      <c r="K809" s="297"/>
      <c r="L809" s="23"/>
      <c r="M809" s="128"/>
      <c r="N809" s="129"/>
      <c r="O809" s="45"/>
      <c r="P809" s="45"/>
      <c r="Q809" s="45"/>
      <c r="R809" s="45"/>
      <c r="S809" s="45"/>
      <c r="T809" s="46"/>
      <c r="U809" s="297"/>
      <c r="V809" s="297"/>
      <c r="W809" s="297"/>
      <c r="X809" s="297"/>
      <c r="Y809" s="297"/>
      <c r="Z809" s="297"/>
      <c r="AA809" s="297"/>
      <c r="AB809" s="297"/>
      <c r="AC809" s="297"/>
      <c r="AD809" s="297"/>
      <c r="AE809" s="297"/>
      <c r="AT809" s="356" t="s">
        <v>343</v>
      </c>
      <c r="AU809" s="356" t="s">
        <v>75</v>
      </c>
    </row>
    <row r="810" spans="1:65" s="360" customFormat="1" ht="68.25">
      <c r="A810" s="297"/>
      <c r="B810" s="23"/>
      <c r="C810" s="297"/>
      <c r="D810" s="126" t="s">
        <v>345</v>
      </c>
      <c r="E810" s="297"/>
      <c r="F810" s="130" t="s">
        <v>346</v>
      </c>
      <c r="G810" s="297"/>
      <c r="H810" s="297"/>
      <c r="I810" s="352"/>
      <c r="J810" s="297"/>
      <c r="K810" s="297"/>
      <c r="L810" s="23"/>
      <c r="M810" s="128"/>
      <c r="N810" s="129"/>
      <c r="O810" s="45"/>
      <c r="P810" s="45"/>
      <c r="Q810" s="45"/>
      <c r="R810" s="45"/>
      <c r="S810" s="45"/>
      <c r="T810" s="46"/>
      <c r="U810" s="297"/>
      <c r="V810" s="297"/>
      <c r="W810" s="297"/>
      <c r="X810" s="297"/>
      <c r="Y810" s="297"/>
      <c r="Z810" s="297"/>
      <c r="AA810" s="297"/>
      <c r="AB810" s="297"/>
      <c r="AC810" s="297"/>
      <c r="AD810" s="297"/>
      <c r="AE810" s="297"/>
      <c r="AT810" s="356" t="s">
        <v>345</v>
      </c>
      <c r="AU810" s="356" t="s">
        <v>75</v>
      </c>
    </row>
    <row r="811" spans="1:65" s="360" customFormat="1" ht="19.5">
      <c r="A811" s="297"/>
      <c r="B811" s="23"/>
      <c r="C811" s="297"/>
      <c r="D811" s="126" t="s">
        <v>347</v>
      </c>
      <c r="E811" s="297"/>
      <c r="F811" s="130" t="s">
        <v>1040</v>
      </c>
      <c r="G811" s="297"/>
      <c r="H811" s="297"/>
      <c r="I811" s="352"/>
      <c r="J811" s="297"/>
      <c r="K811" s="297"/>
      <c r="L811" s="23"/>
      <c r="M811" s="128"/>
      <c r="N811" s="129"/>
      <c r="O811" s="45"/>
      <c r="P811" s="45"/>
      <c r="Q811" s="45"/>
      <c r="R811" s="45"/>
      <c r="S811" s="45"/>
      <c r="T811" s="46"/>
      <c r="U811" s="297"/>
      <c r="V811" s="297"/>
      <c r="W811" s="297"/>
      <c r="X811" s="297"/>
      <c r="Y811" s="297"/>
      <c r="Z811" s="297"/>
      <c r="AA811" s="297"/>
      <c r="AB811" s="297"/>
      <c r="AC811" s="297"/>
      <c r="AD811" s="297"/>
      <c r="AE811" s="297"/>
      <c r="AT811" s="356" t="s">
        <v>347</v>
      </c>
      <c r="AU811" s="356" t="s">
        <v>75</v>
      </c>
    </row>
    <row r="812" spans="1:65" s="132" customFormat="1">
      <c r="B812" s="131"/>
      <c r="D812" s="126" t="s">
        <v>349</v>
      </c>
      <c r="E812" s="133" t="s">
        <v>16</v>
      </c>
      <c r="F812" s="134" t="s">
        <v>1041</v>
      </c>
      <c r="H812" s="135">
        <v>421.4</v>
      </c>
      <c r="I812" s="353"/>
      <c r="L812" s="131"/>
      <c r="M812" s="136"/>
      <c r="N812" s="137"/>
      <c r="O812" s="137"/>
      <c r="P812" s="137"/>
      <c r="Q812" s="137"/>
      <c r="R812" s="137"/>
      <c r="S812" s="137"/>
      <c r="T812" s="138"/>
      <c r="AT812" s="133" t="s">
        <v>349</v>
      </c>
      <c r="AU812" s="133" t="s">
        <v>75</v>
      </c>
      <c r="AV812" s="132" t="s">
        <v>75</v>
      </c>
      <c r="AW812" s="132" t="s">
        <v>26</v>
      </c>
      <c r="AX812" s="132" t="s">
        <v>11</v>
      </c>
      <c r="AY812" s="133" t="s">
        <v>335</v>
      </c>
    </row>
    <row r="813" spans="1:65" s="106" customFormat="1" ht="22.9" customHeight="1">
      <c r="B813" s="105"/>
      <c r="D813" s="107" t="s">
        <v>63</v>
      </c>
      <c r="E813" s="114" t="s">
        <v>1047</v>
      </c>
      <c r="F813" s="114" t="s">
        <v>1048</v>
      </c>
      <c r="I813" s="354"/>
      <c r="J813" s="115">
        <f>BK813</f>
        <v>0</v>
      </c>
      <c r="L813" s="105"/>
      <c r="M813" s="110"/>
      <c r="N813" s="111"/>
      <c r="O813" s="111"/>
      <c r="P813" s="112">
        <f>SUM(P814:P840)</f>
        <v>16.296342959999997</v>
      </c>
      <c r="Q813" s="111"/>
      <c r="R813" s="112">
        <f>SUM(R814:R840)</f>
        <v>3.7080000000000001E-4</v>
      </c>
      <c r="S813" s="111"/>
      <c r="T813" s="113">
        <f>SUM(T814:T840)</f>
        <v>0</v>
      </c>
      <c r="AR813" s="107" t="s">
        <v>68</v>
      </c>
      <c r="AT813" s="381" t="s">
        <v>63</v>
      </c>
      <c r="AU813" s="381" t="s">
        <v>68</v>
      </c>
      <c r="AY813" s="107" t="s">
        <v>335</v>
      </c>
      <c r="BK813" s="382">
        <f>SUM(BK814:BK840)</f>
        <v>0</v>
      </c>
    </row>
    <row r="814" spans="1:65" s="360" customFormat="1" ht="24">
      <c r="A814" s="297"/>
      <c r="B814" s="23"/>
      <c r="C814" s="116" t="s">
        <v>1049</v>
      </c>
      <c r="D814" s="116" t="s">
        <v>338</v>
      </c>
      <c r="E814" s="117" t="s">
        <v>424</v>
      </c>
      <c r="F814" s="118" t="s">
        <v>425</v>
      </c>
      <c r="G814" s="119" t="s">
        <v>426</v>
      </c>
      <c r="H814" s="120">
        <v>3.6000000000000002E-4</v>
      </c>
      <c r="I814" s="351"/>
      <c r="J814" s="121">
        <f>ROUND(I814*H814,2)</f>
        <v>0</v>
      </c>
      <c r="K814" s="118" t="s">
        <v>341</v>
      </c>
      <c r="L814" s="23"/>
      <c r="M814" s="122" t="s">
        <v>16</v>
      </c>
      <c r="N814" s="123" t="s">
        <v>35</v>
      </c>
      <c r="O814" s="124">
        <v>94.286000000000001</v>
      </c>
      <c r="P814" s="124">
        <f>O814*H814</f>
        <v>3.3942960000000001E-2</v>
      </c>
      <c r="Q814" s="124">
        <v>0</v>
      </c>
      <c r="R814" s="124">
        <f>Q814*H814</f>
        <v>0</v>
      </c>
      <c r="S814" s="124">
        <v>0</v>
      </c>
      <c r="T814" s="125">
        <f>S814*H814</f>
        <v>0</v>
      </c>
      <c r="U814" s="297"/>
      <c r="V814" s="297"/>
      <c r="W814" s="297"/>
      <c r="X814" s="297"/>
      <c r="Y814" s="297"/>
      <c r="Z814" s="297"/>
      <c r="AA814" s="297"/>
      <c r="AB814" s="297"/>
      <c r="AC814" s="297"/>
      <c r="AD814" s="297"/>
      <c r="AE814" s="297"/>
      <c r="AR814" s="383" t="s">
        <v>126</v>
      </c>
      <c r="AT814" s="383" t="s">
        <v>338</v>
      </c>
      <c r="AU814" s="383" t="s">
        <v>75</v>
      </c>
      <c r="AY814" s="356" t="s">
        <v>335</v>
      </c>
      <c r="BE814" s="384">
        <f>IF(N814="základní",J814,0)</f>
        <v>0</v>
      </c>
      <c r="BF814" s="384">
        <f>IF(N814="snížená",J814,0)</f>
        <v>0</v>
      </c>
      <c r="BG814" s="384">
        <f>IF(N814="zákl. přenesená",J814,0)</f>
        <v>0</v>
      </c>
      <c r="BH814" s="384">
        <f>IF(N814="sníž. přenesená",J814,0)</f>
        <v>0</v>
      </c>
      <c r="BI814" s="384">
        <f>IF(N814="nulová",J814,0)</f>
        <v>0</v>
      </c>
      <c r="BJ814" s="356" t="s">
        <v>68</v>
      </c>
      <c r="BK814" s="384">
        <f>ROUND(I814*H814,2)</f>
        <v>0</v>
      </c>
      <c r="BL814" s="356" t="s">
        <v>126</v>
      </c>
      <c r="BM814" s="383" t="s">
        <v>1050</v>
      </c>
    </row>
    <row r="815" spans="1:65" s="360" customFormat="1" ht="19.5">
      <c r="A815" s="297"/>
      <c r="B815" s="23"/>
      <c r="C815" s="297"/>
      <c r="D815" s="126" t="s">
        <v>343</v>
      </c>
      <c r="E815" s="297"/>
      <c r="F815" s="127" t="s">
        <v>427</v>
      </c>
      <c r="G815" s="297"/>
      <c r="H815" s="297"/>
      <c r="I815" s="352"/>
      <c r="J815" s="297"/>
      <c r="K815" s="297"/>
      <c r="L815" s="23"/>
      <c r="M815" s="128"/>
      <c r="N815" s="129"/>
      <c r="O815" s="45"/>
      <c r="P815" s="45"/>
      <c r="Q815" s="45"/>
      <c r="R815" s="45"/>
      <c r="S815" s="45"/>
      <c r="T815" s="46"/>
      <c r="U815" s="297"/>
      <c r="V815" s="297"/>
      <c r="W815" s="297"/>
      <c r="X815" s="297"/>
      <c r="Y815" s="297"/>
      <c r="Z815" s="297"/>
      <c r="AA815" s="297"/>
      <c r="AB815" s="297"/>
      <c r="AC815" s="297"/>
      <c r="AD815" s="297"/>
      <c r="AE815" s="297"/>
      <c r="AT815" s="356" t="s">
        <v>343</v>
      </c>
      <c r="AU815" s="356" t="s">
        <v>75</v>
      </c>
    </row>
    <row r="816" spans="1:65" s="360" customFormat="1" ht="68.25">
      <c r="A816" s="297"/>
      <c r="B816" s="23"/>
      <c r="C816" s="297"/>
      <c r="D816" s="126" t="s">
        <v>345</v>
      </c>
      <c r="E816" s="297"/>
      <c r="F816" s="130" t="s">
        <v>428</v>
      </c>
      <c r="G816" s="297"/>
      <c r="H816" s="297"/>
      <c r="I816" s="352"/>
      <c r="J816" s="297"/>
      <c r="K816" s="297"/>
      <c r="L816" s="23"/>
      <c r="M816" s="128"/>
      <c r="N816" s="129"/>
      <c r="O816" s="45"/>
      <c r="P816" s="45"/>
      <c r="Q816" s="45"/>
      <c r="R816" s="45"/>
      <c r="S816" s="45"/>
      <c r="T816" s="46"/>
      <c r="U816" s="297"/>
      <c r="V816" s="297"/>
      <c r="W816" s="297"/>
      <c r="X816" s="297"/>
      <c r="Y816" s="297"/>
      <c r="Z816" s="297"/>
      <c r="AA816" s="297"/>
      <c r="AB816" s="297"/>
      <c r="AC816" s="297"/>
      <c r="AD816" s="297"/>
      <c r="AE816" s="297"/>
      <c r="AT816" s="356" t="s">
        <v>345</v>
      </c>
      <c r="AU816" s="356" t="s">
        <v>75</v>
      </c>
    </row>
    <row r="817" spans="1:65" s="360" customFormat="1" ht="19.5">
      <c r="A817" s="297"/>
      <c r="B817" s="23"/>
      <c r="C817" s="297"/>
      <c r="D817" s="126" t="s">
        <v>347</v>
      </c>
      <c r="E817" s="297"/>
      <c r="F817" s="130" t="s">
        <v>1051</v>
      </c>
      <c r="G817" s="297"/>
      <c r="H817" s="297"/>
      <c r="I817" s="352"/>
      <c r="J817" s="297"/>
      <c r="K817" s="297"/>
      <c r="L817" s="23"/>
      <c r="M817" s="128"/>
      <c r="N817" s="129"/>
      <c r="O817" s="45"/>
      <c r="P817" s="45"/>
      <c r="Q817" s="45"/>
      <c r="R817" s="45"/>
      <c r="S817" s="45"/>
      <c r="T817" s="46"/>
      <c r="U817" s="297"/>
      <c r="V817" s="297"/>
      <c r="W817" s="297"/>
      <c r="X817" s="297"/>
      <c r="Y817" s="297"/>
      <c r="Z817" s="297"/>
      <c r="AA817" s="297"/>
      <c r="AB817" s="297"/>
      <c r="AC817" s="297"/>
      <c r="AD817" s="297"/>
      <c r="AE817" s="297"/>
      <c r="AT817" s="356" t="s">
        <v>347</v>
      </c>
      <c r="AU817" s="356" t="s">
        <v>75</v>
      </c>
    </row>
    <row r="818" spans="1:65" s="132" customFormat="1">
      <c r="B818" s="131"/>
      <c r="D818" s="126" t="s">
        <v>349</v>
      </c>
      <c r="E818" s="133" t="s">
        <v>16</v>
      </c>
      <c r="F818" s="134" t="s">
        <v>1052</v>
      </c>
      <c r="H818" s="135">
        <v>3.6000000000000002E-4</v>
      </c>
      <c r="I818" s="353"/>
      <c r="L818" s="131"/>
      <c r="M818" s="136"/>
      <c r="N818" s="137"/>
      <c r="O818" s="137"/>
      <c r="P818" s="137"/>
      <c r="Q818" s="137"/>
      <c r="R818" s="137"/>
      <c r="S818" s="137"/>
      <c r="T818" s="138"/>
      <c r="AT818" s="133" t="s">
        <v>349</v>
      </c>
      <c r="AU818" s="133" t="s">
        <v>75</v>
      </c>
      <c r="AV818" s="132" t="s">
        <v>75</v>
      </c>
      <c r="AW818" s="132" t="s">
        <v>26</v>
      </c>
      <c r="AX818" s="132" t="s">
        <v>11</v>
      </c>
      <c r="AY818" s="133" t="s">
        <v>335</v>
      </c>
    </row>
    <row r="819" spans="1:65" s="360" customFormat="1" ht="24">
      <c r="A819" s="297"/>
      <c r="B819" s="23"/>
      <c r="C819" s="139" t="s">
        <v>1053</v>
      </c>
      <c r="D819" s="139" t="s">
        <v>365</v>
      </c>
      <c r="E819" s="140" t="s">
        <v>781</v>
      </c>
      <c r="F819" s="141" t="s">
        <v>782</v>
      </c>
      <c r="G819" s="142" t="s">
        <v>431</v>
      </c>
      <c r="H819" s="143">
        <v>0.37080000000000002</v>
      </c>
      <c r="I819" s="355"/>
      <c r="J819" s="144">
        <f>ROUND(I819*H819,2)</f>
        <v>0</v>
      </c>
      <c r="K819" s="141" t="s">
        <v>16</v>
      </c>
      <c r="L819" s="385"/>
      <c r="M819" s="145" t="s">
        <v>16</v>
      </c>
      <c r="N819" s="146" t="s">
        <v>35</v>
      </c>
      <c r="O819" s="124">
        <v>0</v>
      </c>
      <c r="P819" s="124">
        <f>O819*H819</f>
        <v>0</v>
      </c>
      <c r="Q819" s="124">
        <v>1E-3</v>
      </c>
      <c r="R819" s="124">
        <f>Q819*H819</f>
        <v>3.7080000000000001E-4</v>
      </c>
      <c r="S819" s="124">
        <v>0</v>
      </c>
      <c r="T819" s="125">
        <f>S819*H819</f>
        <v>0</v>
      </c>
      <c r="U819" s="297"/>
      <c r="V819" s="297"/>
      <c r="W819" s="297"/>
      <c r="X819" s="297"/>
      <c r="Y819" s="297"/>
      <c r="Z819" s="297"/>
      <c r="AA819" s="297"/>
      <c r="AB819" s="297"/>
      <c r="AC819" s="297"/>
      <c r="AD819" s="297"/>
      <c r="AE819" s="297"/>
      <c r="AR819" s="383" t="s">
        <v>368</v>
      </c>
      <c r="AT819" s="383" t="s">
        <v>365</v>
      </c>
      <c r="AU819" s="383" t="s">
        <v>75</v>
      </c>
      <c r="AY819" s="356" t="s">
        <v>335</v>
      </c>
      <c r="BE819" s="384">
        <f>IF(N819="základní",J819,0)</f>
        <v>0</v>
      </c>
      <c r="BF819" s="384">
        <f>IF(N819="snížená",J819,0)</f>
        <v>0</v>
      </c>
      <c r="BG819" s="384">
        <f>IF(N819="zákl. přenesená",J819,0)</f>
        <v>0</v>
      </c>
      <c r="BH819" s="384">
        <f>IF(N819="sníž. přenesená",J819,0)</f>
        <v>0</v>
      </c>
      <c r="BI819" s="384">
        <f>IF(N819="nulová",J819,0)</f>
        <v>0</v>
      </c>
      <c r="BJ819" s="356" t="s">
        <v>68</v>
      </c>
      <c r="BK819" s="384">
        <f>ROUND(I819*H819,2)</f>
        <v>0</v>
      </c>
      <c r="BL819" s="356" t="s">
        <v>126</v>
      </c>
      <c r="BM819" s="383" t="s">
        <v>1054</v>
      </c>
    </row>
    <row r="820" spans="1:65" s="360" customFormat="1" ht="19.5">
      <c r="A820" s="297"/>
      <c r="B820" s="23"/>
      <c r="C820" s="297"/>
      <c r="D820" s="126" t="s">
        <v>343</v>
      </c>
      <c r="E820" s="297"/>
      <c r="F820" s="127" t="s">
        <v>784</v>
      </c>
      <c r="G820" s="297"/>
      <c r="H820" s="297"/>
      <c r="I820" s="352"/>
      <c r="J820" s="297"/>
      <c r="K820" s="297"/>
      <c r="L820" s="23"/>
      <c r="M820" s="128"/>
      <c r="N820" s="129"/>
      <c r="O820" s="45"/>
      <c r="P820" s="45"/>
      <c r="Q820" s="45"/>
      <c r="R820" s="45"/>
      <c r="S820" s="45"/>
      <c r="T820" s="46"/>
      <c r="U820" s="297"/>
      <c r="V820" s="297"/>
      <c r="W820" s="297"/>
      <c r="X820" s="297"/>
      <c r="Y820" s="297"/>
      <c r="Z820" s="297"/>
      <c r="AA820" s="297"/>
      <c r="AB820" s="297"/>
      <c r="AC820" s="297"/>
      <c r="AD820" s="297"/>
      <c r="AE820" s="297"/>
      <c r="AT820" s="356" t="s">
        <v>343</v>
      </c>
      <c r="AU820" s="356" t="s">
        <v>75</v>
      </c>
    </row>
    <row r="821" spans="1:65" s="360" customFormat="1" ht="19.5">
      <c r="A821" s="297"/>
      <c r="B821" s="23"/>
      <c r="C821" s="297"/>
      <c r="D821" s="126" t="s">
        <v>347</v>
      </c>
      <c r="E821" s="297"/>
      <c r="F821" s="130" t="s">
        <v>1055</v>
      </c>
      <c r="G821" s="297"/>
      <c r="H821" s="297"/>
      <c r="I821" s="352"/>
      <c r="J821" s="297"/>
      <c r="K821" s="297"/>
      <c r="L821" s="23"/>
      <c r="M821" s="128"/>
      <c r="N821" s="129"/>
      <c r="O821" s="45"/>
      <c r="P821" s="45"/>
      <c r="Q821" s="45"/>
      <c r="R821" s="45"/>
      <c r="S821" s="45"/>
      <c r="T821" s="46"/>
      <c r="U821" s="297"/>
      <c r="V821" s="297"/>
      <c r="W821" s="297"/>
      <c r="X821" s="297"/>
      <c r="Y821" s="297"/>
      <c r="Z821" s="297"/>
      <c r="AA821" s="297"/>
      <c r="AB821" s="297"/>
      <c r="AC821" s="297"/>
      <c r="AD821" s="297"/>
      <c r="AE821" s="297"/>
      <c r="AT821" s="356" t="s">
        <v>347</v>
      </c>
      <c r="AU821" s="356" t="s">
        <v>75</v>
      </c>
    </row>
    <row r="822" spans="1:65" s="132" customFormat="1">
      <c r="B822" s="131"/>
      <c r="D822" s="126" t="s">
        <v>349</v>
      </c>
      <c r="E822" s="133" t="s">
        <v>16</v>
      </c>
      <c r="F822" s="134" t="s">
        <v>1056</v>
      </c>
      <c r="H822" s="135">
        <v>0.37080000000000002</v>
      </c>
      <c r="I822" s="353"/>
      <c r="L822" s="131"/>
      <c r="M822" s="136"/>
      <c r="N822" s="137"/>
      <c r="O822" s="137"/>
      <c r="P822" s="137"/>
      <c r="Q822" s="137"/>
      <c r="R822" s="137"/>
      <c r="S822" s="137"/>
      <c r="T822" s="138"/>
      <c r="AT822" s="133" t="s">
        <v>349</v>
      </c>
      <c r="AU822" s="133" t="s">
        <v>75</v>
      </c>
      <c r="AV822" s="132" t="s">
        <v>75</v>
      </c>
      <c r="AW822" s="132" t="s">
        <v>26</v>
      </c>
      <c r="AX822" s="132" t="s">
        <v>11</v>
      </c>
      <c r="AY822" s="133" t="s">
        <v>335</v>
      </c>
    </row>
    <row r="823" spans="1:65" s="360" customFormat="1" ht="16.5" customHeight="1">
      <c r="A823" s="297"/>
      <c r="B823" s="23"/>
      <c r="C823" s="116" t="s">
        <v>1057</v>
      </c>
      <c r="D823" s="116" t="s">
        <v>338</v>
      </c>
      <c r="E823" s="117" t="s">
        <v>354</v>
      </c>
      <c r="F823" s="118" t="s">
        <v>355</v>
      </c>
      <c r="G823" s="119" t="s">
        <v>356</v>
      </c>
      <c r="H823" s="120">
        <v>2.4</v>
      </c>
      <c r="I823" s="351"/>
      <c r="J823" s="121">
        <f>ROUND(I823*H823,2)</f>
        <v>0</v>
      </c>
      <c r="K823" s="118" t="s">
        <v>341</v>
      </c>
      <c r="L823" s="23"/>
      <c r="M823" s="122" t="s">
        <v>16</v>
      </c>
      <c r="N823" s="123" t="s">
        <v>35</v>
      </c>
      <c r="O823" s="124">
        <v>1.196</v>
      </c>
      <c r="P823" s="124">
        <f>O823*H823</f>
        <v>2.8703999999999996</v>
      </c>
      <c r="Q823" s="124">
        <v>0</v>
      </c>
      <c r="R823" s="124">
        <f>Q823*H823</f>
        <v>0</v>
      </c>
      <c r="S823" s="124">
        <v>0</v>
      </c>
      <c r="T823" s="125">
        <f>S823*H823</f>
        <v>0</v>
      </c>
      <c r="U823" s="297"/>
      <c r="V823" s="297"/>
      <c r="W823" s="297"/>
      <c r="X823" s="297"/>
      <c r="Y823" s="297"/>
      <c r="Z823" s="297"/>
      <c r="AA823" s="297"/>
      <c r="AB823" s="297"/>
      <c r="AC823" s="297"/>
      <c r="AD823" s="297"/>
      <c r="AE823" s="297"/>
      <c r="AR823" s="383" t="s">
        <v>126</v>
      </c>
      <c r="AT823" s="383" t="s">
        <v>338</v>
      </c>
      <c r="AU823" s="383" t="s">
        <v>75</v>
      </c>
      <c r="AY823" s="356" t="s">
        <v>335</v>
      </c>
      <c r="BE823" s="384">
        <f>IF(N823="základní",J823,0)</f>
        <v>0</v>
      </c>
      <c r="BF823" s="384">
        <f>IF(N823="snížená",J823,0)</f>
        <v>0</v>
      </c>
      <c r="BG823" s="384">
        <f>IF(N823="zákl. přenesená",J823,0)</f>
        <v>0</v>
      </c>
      <c r="BH823" s="384">
        <f>IF(N823="sníž. přenesená",J823,0)</f>
        <v>0</v>
      </c>
      <c r="BI823" s="384">
        <f>IF(N823="nulová",J823,0)</f>
        <v>0</v>
      </c>
      <c r="BJ823" s="356" t="s">
        <v>68</v>
      </c>
      <c r="BK823" s="384">
        <f>ROUND(I823*H823,2)</f>
        <v>0</v>
      </c>
      <c r="BL823" s="356" t="s">
        <v>126</v>
      </c>
      <c r="BM823" s="383" t="s">
        <v>1058</v>
      </c>
    </row>
    <row r="824" spans="1:65" s="360" customFormat="1">
      <c r="A824" s="297"/>
      <c r="B824" s="23"/>
      <c r="C824" s="297"/>
      <c r="D824" s="126" t="s">
        <v>343</v>
      </c>
      <c r="E824" s="297"/>
      <c r="F824" s="127" t="s">
        <v>358</v>
      </c>
      <c r="G824" s="297"/>
      <c r="H824" s="297"/>
      <c r="I824" s="352"/>
      <c r="J824" s="297"/>
      <c r="K824" s="297"/>
      <c r="L824" s="23"/>
      <c r="M824" s="128"/>
      <c r="N824" s="129"/>
      <c r="O824" s="45"/>
      <c r="P824" s="45"/>
      <c r="Q824" s="45"/>
      <c r="R824" s="45"/>
      <c r="S824" s="45"/>
      <c r="T824" s="46"/>
      <c r="U824" s="297"/>
      <c r="V824" s="297"/>
      <c r="W824" s="297"/>
      <c r="X824" s="297"/>
      <c r="Y824" s="297"/>
      <c r="Z824" s="297"/>
      <c r="AA824" s="297"/>
      <c r="AB824" s="297"/>
      <c r="AC824" s="297"/>
      <c r="AD824" s="297"/>
      <c r="AE824" s="297"/>
      <c r="AT824" s="356" t="s">
        <v>343</v>
      </c>
      <c r="AU824" s="356" t="s">
        <v>75</v>
      </c>
    </row>
    <row r="825" spans="1:65" s="360" customFormat="1" ht="19.5">
      <c r="A825" s="297"/>
      <c r="B825" s="23"/>
      <c r="C825" s="297"/>
      <c r="D825" s="126" t="s">
        <v>347</v>
      </c>
      <c r="E825" s="297"/>
      <c r="F825" s="130" t="s">
        <v>1554</v>
      </c>
      <c r="G825" s="297"/>
      <c r="H825" s="297"/>
      <c r="I825" s="352"/>
      <c r="J825" s="297"/>
      <c r="K825" s="297"/>
      <c r="L825" s="23"/>
      <c r="M825" s="128"/>
      <c r="N825" s="129"/>
      <c r="O825" s="45"/>
      <c r="P825" s="45"/>
      <c r="Q825" s="45"/>
      <c r="R825" s="45"/>
      <c r="S825" s="45"/>
      <c r="T825" s="46"/>
      <c r="U825" s="297"/>
      <c r="V825" s="297"/>
      <c r="W825" s="297"/>
      <c r="X825" s="297"/>
      <c r="Y825" s="297"/>
      <c r="Z825" s="297"/>
      <c r="AA825" s="297"/>
      <c r="AB825" s="297"/>
      <c r="AC825" s="297"/>
      <c r="AD825" s="297"/>
      <c r="AE825" s="297"/>
      <c r="AT825" s="356" t="s">
        <v>347</v>
      </c>
      <c r="AU825" s="356" t="s">
        <v>75</v>
      </c>
    </row>
    <row r="826" spans="1:65" s="132" customFormat="1">
      <c r="B826" s="131"/>
      <c r="D826" s="126" t="s">
        <v>349</v>
      </c>
      <c r="E826" s="133" t="s">
        <v>16</v>
      </c>
      <c r="F826" s="134" t="s">
        <v>1553</v>
      </c>
      <c r="H826" s="135">
        <v>2.4</v>
      </c>
      <c r="I826" s="353"/>
      <c r="L826" s="131"/>
      <c r="M826" s="136"/>
      <c r="N826" s="137"/>
      <c r="O826" s="137"/>
      <c r="P826" s="137"/>
      <c r="Q826" s="137"/>
      <c r="R826" s="137"/>
      <c r="S826" s="137"/>
      <c r="T826" s="138"/>
      <c r="AT826" s="133" t="s">
        <v>349</v>
      </c>
      <c r="AU826" s="133" t="s">
        <v>75</v>
      </c>
      <c r="AV826" s="132" t="s">
        <v>75</v>
      </c>
      <c r="AW826" s="132" t="s">
        <v>26</v>
      </c>
      <c r="AX826" s="132" t="s">
        <v>11</v>
      </c>
      <c r="AY826" s="133" t="s">
        <v>335</v>
      </c>
    </row>
    <row r="827" spans="1:65" s="360" customFormat="1" ht="16.5" customHeight="1">
      <c r="A827" s="297"/>
      <c r="B827" s="23"/>
      <c r="C827" s="116" t="s">
        <v>1059</v>
      </c>
      <c r="D827" s="116" t="s">
        <v>338</v>
      </c>
      <c r="E827" s="117" t="s">
        <v>791</v>
      </c>
      <c r="F827" s="118" t="s">
        <v>792</v>
      </c>
      <c r="G827" s="119" t="s">
        <v>356</v>
      </c>
      <c r="H827" s="120">
        <v>2.4</v>
      </c>
      <c r="I827" s="351"/>
      <c r="J827" s="121">
        <f>ROUND(I827*H827,2)</f>
        <v>0</v>
      </c>
      <c r="K827" s="118" t="s">
        <v>341</v>
      </c>
      <c r="L827" s="23"/>
      <c r="M827" s="122" t="s">
        <v>16</v>
      </c>
      <c r="N827" s="123" t="s">
        <v>35</v>
      </c>
      <c r="O827" s="124">
        <v>4.5599999999999996</v>
      </c>
      <c r="P827" s="124">
        <f>O827*H827</f>
        <v>10.943999999999999</v>
      </c>
      <c r="Q827" s="124">
        <v>0</v>
      </c>
      <c r="R827" s="124">
        <f>Q827*H827</f>
        <v>0</v>
      </c>
      <c r="S827" s="124">
        <v>0</v>
      </c>
      <c r="T827" s="125">
        <f>S827*H827</f>
        <v>0</v>
      </c>
      <c r="U827" s="297"/>
      <c r="V827" s="297"/>
      <c r="W827" s="297"/>
      <c r="X827" s="297"/>
      <c r="Y827" s="297"/>
      <c r="Z827" s="297"/>
      <c r="AA827" s="297"/>
      <c r="AB827" s="297"/>
      <c r="AC827" s="297"/>
      <c r="AD827" s="297"/>
      <c r="AE827" s="297"/>
      <c r="AR827" s="383" t="s">
        <v>126</v>
      </c>
      <c r="AT827" s="383" t="s">
        <v>338</v>
      </c>
      <c r="AU827" s="383" t="s">
        <v>75</v>
      </c>
      <c r="AY827" s="356" t="s">
        <v>335</v>
      </c>
      <c r="BE827" s="384">
        <f>IF(N827="základní",J827,0)</f>
        <v>0</v>
      </c>
      <c r="BF827" s="384">
        <f>IF(N827="snížená",J827,0)</f>
        <v>0</v>
      </c>
      <c r="BG827" s="384">
        <f>IF(N827="zákl. přenesená",J827,0)</f>
        <v>0</v>
      </c>
      <c r="BH827" s="384">
        <f>IF(N827="sníž. přenesená",J827,0)</f>
        <v>0</v>
      </c>
      <c r="BI827" s="384">
        <f>IF(N827="nulová",J827,0)</f>
        <v>0</v>
      </c>
      <c r="BJ827" s="356" t="s">
        <v>68</v>
      </c>
      <c r="BK827" s="384">
        <f>ROUND(I827*H827,2)</f>
        <v>0</v>
      </c>
      <c r="BL827" s="356" t="s">
        <v>126</v>
      </c>
      <c r="BM827" s="383" t="s">
        <v>1060</v>
      </c>
    </row>
    <row r="828" spans="1:65" s="360" customFormat="1" ht="19.5">
      <c r="A828" s="297"/>
      <c r="B828" s="23"/>
      <c r="C828" s="297"/>
      <c r="D828" s="126" t="s">
        <v>343</v>
      </c>
      <c r="E828" s="297"/>
      <c r="F828" s="127" t="s">
        <v>794</v>
      </c>
      <c r="G828" s="297"/>
      <c r="H828" s="297"/>
      <c r="I828" s="352"/>
      <c r="J828" s="297"/>
      <c r="K828" s="297"/>
      <c r="L828" s="23"/>
      <c r="M828" s="128"/>
      <c r="N828" s="129"/>
      <c r="O828" s="45"/>
      <c r="P828" s="45"/>
      <c r="Q828" s="45"/>
      <c r="R828" s="45"/>
      <c r="S828" s="45"/>
      <c r="T828" s="46"/>
      <c r="U828" s="297"/>
      <c r="V828" s="297"/>
      <c r="W828" s="297"/>
      <c r="X828" s="297"/>
      <c r="Y828" s="297"/>
      <c r="Z828" s="297"/>
      <c r="AA828" s="297"/>
      <c r="AB828" s="297"/>
      <c r="AC828" s="297"/>
      <c r="AD828" s="297"/>
      <c r="AE828" s="297"/>
      <c r="AT828" s="356" t="s">
        <v>343</v>
      </c>
      <c r="AU828" s="356" t="s">
        <v>75</v>
      </c>
    </row>
    <row r="829" spans="1:65" s="360" customFormat="1" ht="19.5">
      <c r="A829" s="297"/>
      <c r="B829" s="23"/>
      <c r="C829" s="297"/>
      <c r="D829" s="126" t="s">
        <v>347</v>
      </c>
      <c r="E829" s="297"/>
      <c r="F829" s="130" t="s">
        <v>1554</v>
      </c>
      <c r="G829" s="297"/>
      <c r="H829" s="297"/>
      <c r="I829" s="352"/>
      <c r="J829" s="297"/>
      <c r="K829" s="297"/>
      <c r="L829" s="23"/>
      <c r="M829" s="128"/>
      <c r="N829" s="129"/>
      <c r="O829" s="45"/>
      <c r="P829" s="45"/>
      <c r="Q829" s="45"/>
      <c r="R829" s="45"/>
      <c r="S829" s="45"/>
      <c r="T829" s="46"/>
      <c r="U829" s="297"/>
      <c r="V829" s="297"/>
      <c r="W829" s="297"/>
      <c r="X829" s="297"/>
      <c r="Y829" s="297"/>
      <c r="Z829" s="297"/>
      <c r="AA829" s="297"/>
      <c r="AB829" s="297"/>
      <c r="AC829" s="297"/>
      <c r="AD829" s="297"/>
      <c r="AE829" s="297"/>
      <c r="AT829" s="356" t="s">
        <v>347</v>
      </c>
      <c r="AU829" s="356" t="s">
        <v>75</v>
      </c>
    </row>
    <row r="830" spans="1:65" s="132" customFormat="1">
      <c r="B830" s="131"/>
      <c r="D830" s="126" t="s">
        <v>349</v>
      </c>
      <c r="E830" s="133" t="s">
        <v>16</v>
      </c>
      <c r="F830" s="134" t="s">
        <v>1553</v>
      </c>
      <c r="H830" s="135">
        <v>2.4</v>
      </c>
      <c r="I830" s="353"/>
      <c r="L830" s="131"/>
      <c r="M830" s="136"/>
      <c r="N830" s="137"/>
      <c r="O830" s="137"/>
      <c r="P830" s="137"/>
      <c r="Q830" s="137"/>
      <c r="R830" s="137"/>
      <c r="S830" s="137"/>
      <c r="T830" s="138"/>
      <c r="AT830" s="133" t="s">
        <v>349</v>
      </c>
      <c r="AU830" s="133" t="s">
        <v>75</v>
      </c>
      <c r="AV830" s="132" t="s">
        <v>75</v>
      </c>
      <c r="AW830" s="132" t="s">
        <v>26</v>
      </c>
      <c r="AX830" s="132" t="s">
        <v>11</v>
      </c>
      <c r="AY830" s="133" t="s">
        <v>335</v>
      </c>
    </row>
    <row r="831" spans="1:65" s="360" customFormat="1" ht="24">
      <c r="A831" s="297"/>
      <c r="B831" s="23"/>
      <c r="C831" s="116" t="s">
        <v>1061</v>
      </c>
      <c r="D831" s="116" t="s">
        <v>338</v>
      </c>
      <c r="E831" s="117" t="s">
        <v>635</v>
      </c>
      <c r="F831" s="118" t="s">
        <v>636</v>
      </c>
      <c r="G831" s="119" t="s">
        <v>78</v>
      </c>
      <c r="H831" s="120">
        <v>12</v>
      </c>
      <c r="I831" s="351"/>
      <c r="J831" s="121">
        <f>ROUND(I831*H831,2)</f>
        <v>0</v>
      </c>
      <c r="K831" s="118" t="s">
        <v>341</v>
      </c>
      <c r="L831" s="23"/>
      <c r="M831" s="122" t="s">
        <v>16</v>
      </c>
      <c r="N831" s="123" t="s">
        <v>35</v>
      </c>
      <c r="O831" s="124">
        <v>0.127</v>
      </c>
      <c r="P831" s="124">
        <f>O831*H831</f>
        <v>1.524</v>
      </c>
      <c r="Q831" s="124">
        <v>0</v>
      </c>
      <c r="R831" s="124">
        <f>Q831*H831</f>
        <v>0</v>
      </c>
      <c r="S831" s="124">
        <v>0</v>
      </c>
      <c r="T831" s="125">
        <f>S831*H831</f>
        <v>0</v>
      </c>
      <c r="U831" s="297"/>
      <c r="V831" s="297"/>
      <c r="W831" s="297"/>
      <c r="X831" s="297"/>
      <c r="Y831" s="297"/>
      <c r="Z831" s="297"/>
      <c r="AA831" s="297"/>
      <c r="AB831" s="297"/>
      <c r="AC831" s="297"/>
      <c r="AD831" s="297"/>
      <c r="AE831" s="297"/>
      <c r="AR831" s="383" t="s">
        <v>126</v>
      </c>
      <c r="AT831" s="383" t="s">
        <v>338</v>
      </c>
      <c r="AU831" s="383" t="s">
        <v>75</v>
      </c>
      <c r="AY831" s="356" t="s">
        <v>335</v>
      </c>
      <c r="BE831" s="384">
        <f>IF(N831="základní",J831,0)</f>
        <v>0</v>
      </c>
      <c r="BF831" s="384">
        <f>IF(N831="snížená",J831,0)</f>
        <v>0</v>
      </c>
      <c r="BG831" s="384">
        <f>IF(N831="zákl. přenesená",J831,0)</f>
        <v>0</v>
      </c>
      <c r="BH831" s="384">
        <f>IF(N831="sníž. přenesená",J831,0)</f>
        <v>0</v>
      </c>
      <c r="BI831" s="384">
        <f>IF(N831="nulová",J831,0)</f>
        <v>0</v>
      </c>
      <c r="BJ831" s="356" t="s">
        <v>68</v>
      </c>
      <c r="BK831" s="384">
        <f>ROUND(I831*H831,2)</f>
        <v>0</v>
      </c>
      <c r="BL831" s="356" t="s">
        <v>126</v>
      </c>
      <c r="BM831" s="383" t="s">
        <v>1062</v>
      </c>
    </row>
    <row r="832" spans="1:65" s="360" customFormat="1">
      <c r="A832" s="297"/>
      <c r="B832" s="23"/>
      <c r="C832" s="297"/>
      <c r="D832" s="126" t="s">
        <v>343</v>
      </c>
      <c r="E832" s="297"/>
      <c r="F832" s="127" t="s">
        <v>638</v>
      </c>
      <c r="G832" s="297"/>
      <c r="H832" s="297"/>
      <c r="I832" s="352"/>
      <c r="J832" s="297"/>
      <c r="K832" s="297"/>
      <c r="L832" s="23"/>
      <c r="M832" s="128"/>
      <c r="N832" s="129"/>
      <c r="O832" s="45"/>
      <c r="P832" s="45"/>
      <c r="Q832" s="45"/>
      <c r="R832" s="45"/>
      <c r="S832" s="45"/>
      <c r="T832" s="46"/>
      <c r="U832" s="297"/>
      <c r="V832" s="297"/>
      <c r="W832" s="297"/>
      <c r="X832" s="297"/>
      <c r="Y832" s="297"/>
      <c r="Z832" s="297"/>
      <c r="AA832" s="297"/>
      <c r="AB832" s="297"/>
      <c r="AC832" s="297"/>
      <c r="AD832" s="297"/>
      <c r="AE832" s="297"/>
      <c r="AT832" s="356" t="s">
        <v>343</v>
      </c>
      <c r="AU832" s="356" t="s">
        <v>75</v>
      </c>
    </row>
    <row r="833" spans="1:65" s="360" customFormat="1" ht="68.25">
      <c r="A833" s="297"/>
      <c r="B833" s="23"/>
      <c r="C833" s="297"/>
      <c r="D833" s="126" t="s">
        <v>345</v>
      </c>
      <c r="E833" s="297"/>
      <c r="F833" s="130" t="s">
        <v>346</v>
      </c>
      <c r="G833" s="297"/>
      <c r="H833" s="297"/>
      <c r="I833" s="352"/>
      <c r="J833" s="297"/>
      <c r="K833" s="297"/>
      <c r="L833" s="23"/>
      <c r="M833" s="128"/>
      <c r="N833" s="129"/>
      <c r="O833" s="45"/>
      <c r="P833" s="45"/>
      <c r="Q833" s="45"/>
      <c r="R833" s="45"/>
      <c r="S833" s="45"/>
      <c r="T833" s="46"/>
      <c r="U833" s="297"/>
      <c r="V833" s="297"/>
      <c r="W833" s="297"/>
      <c r="X833" s="297"/>
      <c r="Y833" s="297"/>
      <c r="Z833" s="297"/>
      <c r="AA833" s="297"/>
      <c r="AB833" s="297"/>
      <c r="AC833" s="297"/>
      <c r="AD833" s="297"/>
      <c r="AE833" s="297"/>
      <c r="AT833" s="356" t="s">
        <v>345</v>
      </c>
      <c r="AU833" s="356" t="s">
        <v>75</v>
      </c>
    </row>
    <row r="834" spans="1:65" s="360" customFormat="1" ht="19.5">
      <c r="A834" s="297"/>
      <c r="B834" s="23"/>
      <c r="C834" s="297"/>
      <c r="D834" s="126" t="s">
        <v>347</v>
      </c>
      <c r="E834" s="297"/>
      <c r="F834" s="130" t="s">
        <v>348</v>
      </c>
      <c r="G834" s="297"/>
      <c r="H834" s="297"/>
      <c r="I834" s="352"/>
      <c r="J834" s="297"/>
      <c r="K834" s="297"/>
      <c r="L834" s="23"/>
      <c r="M834" s="128"/>
      <c r="N834" s="129"/>
      <c r="O834" s="45"/>
      <c r="P834" s="45"/>
      <c r="Q834" s="45"/>
      <c r="R834" s="45"/>
      <c r="S834" s="45"/>
      <c r="T834" s="46"/>
      <c r="U834" s="297"/>
      <c r="V834" s="297"/>
      <c r="W834" s="297"/>
      <c r="X834" s="297"/>
      <c r="Y834" s="297"/>
      <c r="Z834" s="297"/>
      <c r="AA834" s="297"/>
      <c r="AB834" s="297"/>
      <c r="AC834" s="297"/>
      <c r="AD834" s="297"/>
      <c r="AE834" s="297"/>
      <c r="AT834" s="356" t="s">
        <v>347</v>
      </c>
      <c r="AU834" s="356" t="s">
        <v>75</v>
      </c>
    </row>
    <row r="835" spans="1:65" s="132" customFormat="1">
      <c r="B835" s="131"/>
      <c r="D835" s="126" t="s">
        <v>349</v>
      </c>
      <c r="E835" s="133" t="s">
        <v>16</v>
      </c>
      <c r="F835" s="134" t="s">
        <v>1063</v>
      </c>
      <c r="H835" s="135">
        <v>12</v>
      </c>
      <c r="I835" s="353"/>
      <c r="L835" s="131"/>
      <c r="M835" s="136"/>
      <c r="N835" s="137"/>
      <c r="O835" s="137"/>
      <c r="P835" s="137"/>
      <c r="Q835" s="137"/>
      <c r="R835" s="137"/>
      <c r="S835" s="137"/>
      <c r="T835" s="138"/>
      <c r="AT835" s="133" t="s">
        <v>349</v>
      </c>
      <c r="AU835" s="133" t="s">
        <v>75</v>
      </c>
      <c r="AV835" s="132" t="s">
        <v>75</v>
      </c>
      <c r="AW835" s="132" t="s">
        <v>26</v>
      </c>
      <c r="AX835" s="132" t="s">
        <v>11</v>
      </c>
      <c r="AY835" s="133" t="s">
        <v>335</v>
      </c>
    </row>
    <row r="836" spans="1:65" s="360" customFormat="1" ht="16.5" customHeight="1">
      <c r="A836" s="297"/>
      <c r="B836" s="23"/>
      <c r="C836" s="116" t="s">
        <v>1064</v>
      </c>
      <c r="D836" s="116" t="s">
        <v>338</v>
      </c>
      <c r="E836" s="117" t="s">
        <v>799</v>
      </c>
      <c r="F836" s="118" t="s">
        <v>800</v>
      </c>
      <c r="G836" s="119" t="s">
        <v>78</v>
      </c>
      <c r="H836" s="120">
        <v>12</v>
      </c>
      <c r="I836" s="351"/>
      <c r="J836" s="121">
        <f>ROUND(I836*H836,2)</f>
        <v>0</v>
      </c>
      <c r="K836" s="118" t="s">
        <v>341</v>
      </c>
      <c r="L836" s="23"/>
      <c r="M836" s="122" t="s">
        <v>16</v>
      </c>
      <c r="N836" s="123" t="s">
        <v>35</v>
      </c>
      <c r="O836" s="124">
        <v>7.6999999999999999E-2</v>
      </c>
      <c r="P836" s="124">
        <f>O836*H836</f>
        <v>0.92399999999999993</v>
      </c>
      <c r="Q836" s="124">
        <v>0</v>
      </c>
      <c r="R836" s="124">
        <f>Q836*H836</f>
        <v>0</v>
      </c>
      <c r="S836" s="124">
        <v>0</v>
      </c>
      <c r="T836" s="125">
        <f>S836*H836</f>
        <v>0</v>
      </c>
      <c r="U836" s="297"/>
      <c r="V836" s="297"/>
      <c r="W836" s="297"/>
      <c r="X836" s="297"/>
      <c r="Y836" s="297"/>
      <c r="Z836" s="297"/>
      <c r="AA836" s="297"/>
      <c r="AB836" s="297"/>
      <c r="AC836" s="297"/>
      <c r="AD836" s="297"/>
      <c r="AE836" s="297"/>
      <c r="AR836" s="383" t="s">
        <v>126</v>
      </c>
      <c r="AT836" s="383" t="s">
        <v>338</v>
      </c>
      <c r="AU836" s="383" t="s">
        <v>75</v>
      </c>
      <c r="AY836" s="356" t="s">
        <v>335</v>
      </c>
      <c r="BE836" s="384">
        <f>IF(N836="základní",J836,0)</f>
        <v>0</v>
      </c>
      <c r="BF836" s="384">
        <f>IF(N836="snížená",J836,0)</f>
        <v>0</v>
      </c>
      <c r="BG836" s="384">
        <f>IF(N836="zákl. přenesená",J836,0)</f>
        <v>0</v>
      </c>
      <c r="BH836" s="384">
        <f>IF(N836="sníž. přenesená",J836,0)</f>
        <v>0</v>
      </c>
      <c r="BI836" s="384">
        <f>IF(N836="nulová",J836,0)</f>
        <v>0</v>
      </c>
      <c r="BJ836" s="356" t="s">
        <v>68</v>
      </c>
      <c r="BK836" s="384">
        <f>ROUND(I836*H836,2)</f>
        <v>0</v>
      </c>
      <c r="BL836" s="356" t="s">
        <v>126</v>
      </c>
      <c r="BM836" s="383" t="s">
        <v>1065</v>
      </c>
    </row>
    <row r="837" spans="1:65" s="360" customFormat="1">
      <c r="A837" s="297"/>
      <c r="B837" s="23"/>
      <c r="C837" s="297"/>
      <c r="D837" s="126" t="s">
        <v>343</v>
      </c>
      <c r="E837" s="297"/>
      <c r="F837" s="127" t="s">
        <v>802</v>
      </c>
      <c r="G837" s="297"/>
      <c r="H837" s="297"/>
      <c r="I837" s="352"/>
      <c r="J837" s="297"/>
      <c r="K837" s="297"/>
      <c r="L837" s="23"/>
      <c r="M837" s="128"/>
      <c r="N837" s="129"/>
      <c r="O837" s="45"/>
      <c r="P837" s="45"/>
      <c r="Q837" s="45"/>
      <c r="R837" s="45"/>
      <c r="S837" s="45"/>
      <c r="T837" s="46"/>
      <c r="U837" s="297"/>
      <c r="V837" s="297"/>
      <c r="W837" s="297"/>
      <c r="X837" s="297"/>
      <c r="Y837" s="297"/>
      <c r="Z837" s="297"/>
      <c r="AA837" s="297"/>
      <c r="AB837" s="297"/>
      <c r="AC837" s="297"/>
      <c r="AD837" s="297"/>
      <c r="AE837" s="297"/>
      <c r="AT837" s="356" t="s">
        <v>343</v>
      </c>
      <c r="AU837" s="356" t="s">
        <v>75</v>
      </c>
    </row>
    <row r="838" spans="1:65" s="360" customFormat="1" ht="68.25">
      <c r="A838" s="297"/>
      <c r="B838" s="23"/>
      <c r="C838" s="297"/>
      <c r="D838" s="126" t="s">
        <v>345</v>
      </c>
      <c r="E838" s="297"/>
      <c r="F838" s="130" t="s">
        <v>346</v>
      </c>
      <c r="G838" s="297"/>
      <c r="H838" s="297"/>
      <c r="I838" s="352"/>
      <c r="J838" s="297"/>
      <c r="K838" s="297"/>
      <c r="L838" s="23"/>
      <c r="M838" s="128"/>
      <c r="N838" s="129"/>
      <c r="O838" s="45"/>
      <c r="P838" s="45"/>
      <c r="Q838" s="45"/>
      <c r="R838" s="45"/>
      <c r="S838" s="45"/>
      <c r="T838" s="46"/>
      <c r="U838" s="297"/>
      <c r="V838" s="297"/>
      <c r="W838" s="297"/>
      <c r="X838" s="297"/>
      <c r="Y838" s="297"/>
      <c r="Z838" s="297"/>
      <c r="AA838" s="297"/>
      <c r="AB838" s="297"/>
      <c r="AC838" s="297"/>
      <c r="AD838" s="297"/>
      <c r="AE838" s="297"/>
      <c r="AT838" s="356" t="s">
        <v>345</v>
      </c>
      <c r="AU838" s="356" t="s">
        <v>75</v>
      </c>
    </row>
    <row r="839" spans="1:65" s="360" customFormat="1" ht="19.5">
      <c r="A839" s="297"/>
      <c r="B839" s="23"/>
      <c r="C839" s="297"/>
      <c r="D839" s="126" t="s">
        <v>347</v>
      </c>
      <c r="E839" s="297"/>
      <c r="F839" s="130" t="s">
        <v>604</v>
      </c>
      <c r="G839" s="297"/>
      <c r="H839" s="297"/>
      <c r="I839" s="352"/>
      <c r="J839" s="297"/>
      <c r="K839" s="297"/>
      <c r="L839" s="23"/>
      <c r="M839" s="128"/>
      <c r="N839" s="129"/>
      <c r="O839" s="45"/>
      <c r="P839" s="45"/>
      <c r="Q839" s="45"/>
      <c r="R839" s="45"/>
      <c r="S839" s="45"/>
      <c r="T839" s="46"/>
      <c r="U839" s="297"/>
      <c r="V839" s="297"/>
      <c r="W839" s="297"/>
      <c r="X839" s="297"/>
      <c r="Y839" s="297"/>
      <c r="Z839" s="297"/>
      <c r="AA839" s="297"/>
      <c r="AB839" s="297"/>
      <c r="AC839" s="297"/>
      <c r="AD839" s="297"/>
      <c r="AE839" s="297"/>
      <c r="AT839" s="356" t="s">
        <v>347</v>
      </c>
      <c r="AU839" s="356" t="s">
        <v>75</v>
      </c>
    </row>
    <row r="840" spans="1:65" s="132" customFormat="1">
      <c r="B840" s="131"/>
      <c r="D840" s="126" t="s">
        <v>349</v>
      </c>
      <c r="E840" s="133" t="s">
        <v>16</v>
      </c>
      <c r="F840" s="134" t="s">
        <v>1063</v>
      </c>
      <c r="H840" s="135">
        <v>12</v>
      </c>
      <c r="I840" s="353"/>
      <c r="L840" s="131"/>
      <c r="M840" s="136"/>
      <c r="N840" s="137"/>
      <c r="O840" s="137"/>
      <c r="P840" s="137"/>
      <c r="Q840" s="137"/>
      <c r="R840" s="137"/>
      <c r="S840" s="137"/>
      <c r="T840" s="138"/>
      <c r="AT840" s="133" t="s">
        <v>349</v>
      </c>
      <c r="AU840" s="133" t="s">
        <v>75</v>
      </c>
      <c r="AV840" s="132" t="s">
        <v>75</v>
      </c>
      <c r="AW840" s="132" t="s">
        <v>26</v>
      </c>
      <c r="AX840" s="132" t="s">
        <v>11</v>
      </c>
      <c r="AY840" s="133" t="s">
        <v>335</v>
      </c>
    </row>
    <row r="841" spans="1:65" s="106" customFormat="1" ht="22.9" customHeight="1">
      <c r="B841" s="105"/>
      <c r="D841" s="107" t="s">
        <v>63</v>
      </c>
      <c r="E841" s="114" t="s">
        <v>1066</v>
      </c>
      <c r="F841" s="114" t="s">
        <v>1067</v>
      </c>
      <c r="I841" s="354"/>
      <c r="J841" s="115">
        <f>BK841</f>
        <v>0</v>
      </c>
      <c r="L841" s="105"/>
      <c r="M841" s="110"/>
      <c r="N841" s="111"/>
      <c r="O841" s="111"/>
      <c r="P841" s="112">
        <f>SUM(P842:P868)</f>
        <v>2.8965943199999993</v>
      </c>
      <c r="Q841" s="111"/>
      <c r="R841" s="112">
        <f>SUM(R842:R868)</f>
        <v>1.236E-4</v>
      </c>
      <c r="S841" s="111"/>
      <c r="T841" s="113">
        <f>SUM(T842:T868)</f>
        <v>0</v>
      </c>
      <c r="AR841" s="107" t="s">
        <v>68</v>
      </c>
      <c r="AT841" s="381" t="s">
        <v>63</v>
      </c>
      <c r="AU841" s="381" t="s">
        <v>68</v>
      </c>
      <c r="AY841" s="107" t="s">
        <v>335</v>
      </c>
      <c r="BK841" s="382">
        <f>SUM(BK842:BK868)</f>
        <v>0</v>
      </c>
    </row>
    <row r="842" spans="1:65" s="360" customFormat="1" ht="24">
      <c r="A842" s="297"/>
      <c r="B842" s="23"/>
      <c r="C842" s="116" t="s">
        <v>1069</v>
      </c>
      <c r="D842" s="116" t="s">
        <v>338</v>
      </c>
      <c r="E842" s="117" t="s">
        <v>424</v>
      </c>
      <c r="F842" s="118" t="s">
        <v>425</v>
      </c>
      <c r="G842" s="119" t="s">
        <v>426</v>
      </c>
      <c r="H842" s="120">
        <v>1.2E-4</v>
      </c>
      <c r="I842" s="351"/>
      <c r="J842" s="121">
        <f>ROUND(I842*H842,2)</f>
        <v>0</v>
      </c>
      <c r="K842" s="118" t="s">
        <v>341</v>
      </c>
      <c r="L842" s="23"/>
      <c r="M842" s="122" t="s">
        <v>16</v>
      </c>
      <c r="N842" s="123" t="s">
        <v>35</v>
      </c>
      <c r="O842" s="124">
        <v>94.286000000000001</v>
      </c>
      <c r="P842" s="124">
        <f>O842*H842</f>
        <v>1.1314320000000001E-2</v>
      </c>
      <c r="Q842" s="124">
        <v>0</v>
      </c>
      <c r="R842" s="124">
        <f>Q842*H842</f>
        <v>0</v>
      </c>
      <c r="S842" s="124">
        <v>0</v>
      </c>
      <c r="T842" s="125">
        <f>S842*H842</f>
        <v>0</v>
      </c>
      <c r="U842" s="297"/>
      <c r="V842" s="297"/>
      <c r="W842" s="297"/>
      <c r="X842" s="297"/>
      <c r="Y842" s="297"/>
      <c r="Z842" s="297"/>
      <c r="AA842" s="297"/>
      <c r="AB842" s="297"/>
      <c r="AC842" s="297"/>
      <c r="AD842" s="297"/>
      <c r="AE842" s="297"/>
      <c r="AR842" s="383" t="s">
        <v>126</v>
      </c>
      <c r="AT842" s="383" t="s">
        <v>338</v>
      </c>
      <c r="AU842" s="383" t="s">
        <v>75</v>
      </c>
      <c r="AY842" s="356" t="s">
        <v>335</v>
      </c>
      <c r="BE842" s="384">
        <f>IF(N842="základní",J842,0)</f>
        <v>0</v>
      </c>
      <c r="BF842" s="384">
        <f>IF(N842="snížená",J842,0)</f>
        <v>0</v>
      </c>
      <c r="BG842" s="384">
        <f>IF(N842="zákl. přenesená",J842,0)</f>
        <v>0</v>
      </c>
      <c r="BH842" s="384">
        <f>IF(N842="sníž. přenesená",J842,0)</f>
        <v>0</v>
      </c>
      <c r="BI842" s="384">
        <f>IF(N842="nulová",J842,0)</f>
        <v>0</v>
      </c>
      <c r="BJ842" s="356" t="s">
        <v>68</v>
      </c>
      <c r="BK842" s="384">
        <f>ROUND(I842*H842,2)</f>
        <v>0</v>
      </c>
      <c r="BL842" s="356" t="s">
        <v>126</v>
      </c>
      <c r="BM842" s="383" t="s">
        <v>1070</v>
      </c>
    </row>
    <row r="843" spans="1:65" s="360" customFormat="1" ht="19.5">
      <c r="A843" s="297"/>
      <c r="B843" s="23"/>
      <c r="C843" s="297"/>
      <c r="D843" s="126" t="s">
        <v>343</v>
      </c>
      <c r="E843" s="297"/>
      <c r="F843" s="127" t="s">
        <v>427</v>
      </c>
      <c r="G843" s="297"/>
      <c r="H843" s="297"/>
      <c r="I843" s="352"/>
      <c r="J843" s="297"/>
      <c r="K843" s="297"/>
      <c r="L843" s="23"/>
      <c r="M843" s="128"/>
      <c r="N843" s="129"/>
      <c r="O843" s="45"/>
      <c r="P843" s="45"/>
      <c r="Q843" s="45"/>
      <c r="R843" s="45"/>
      <c r="S843" s="45"/>
      <c r="T843" s="46"/>
      <c r="U843" s="297"/>
      <c r="V843" s="297"/>
      <c r="W843" s="297"/>
      <c r="X843" s="297"/>
      <c r="Y843" s="297"/>
      <c r="Z843" s="297"/>
      <c r="AA843" s="297"/>
      <c r="AB843" s="297"/>
      <c r="AC843" s="297"/>
      <c r="AD843" s="297"/>
      <c r="AE843" s="297"/>
      <c r="AT843" s="356" t="s">
        <v>343</v>
      </c>
      <c r="AU843" s="356" t="s">
        <v>75</v>
      </c>
    </row>
    <row r="844" spans="1:65" s="360" customFormat="1" ht="68.25">
      <c r="A844" s="297"/>
      <c r="B844" s="23"/>
      <c r="C844" s="297"/>
      <c r="D844" s="126" t="s">
        <v>345</v>
      </c>
      <c r="E844" s="297"/>
      <c r="F844" s="130" t="s">
        <v>428</v>
      </c>
      <c r="G844" s="297"/>
      <c r="H844" s="297"/>
      <c r="I844" s="352"/>
      <c r="J844" s="297"/>
      <c r="K844" s="297"/>
      <c r="L844" s="23"/>
      <c r="M844" s="128"/>
      <c r="N844" s="129"/>
      <c r="O844" s="45"/>
      <c r="P844" s="45"/>
      <c r="Q844" s="45"/>
      <c r="R844" s="45"/>
      <c r="S844" s="45"/>
      <c r="T844" s="46"/>
      <c r="U844" s="297"/>
      <c r="V844" s="297"/>
      <c r="W844" s="297"/>
      <c r="X844" s="297"/>
      <c r="Y844" s="297"/>
      <c r="Z844" s="297"/>
      <c r="AA844" s="297"/>
      <c r="AB844" s="297"/>
      <c r="AC844" s="297"/>
      <c r="AD844" s="297"/>
      <c r="AE844" s="297"/>
      <c r="AT844" s="356" t="s">
        <v>345</v>
      </c>
      <c r="AU844" s="356" t="s">
        <v>75</v>
      </c>
    </row>
    <row r="845" spans="1:65" s="360" customFormat="1" ht="19.5">
      <c r="A845" s="297"/>
      <c r="B845" s="23"/>
      <c r="C845" s="297"/>
      <c r="D845" s="126" t="s">
        <v>347</v>
      </c>
      <c r="E845" s="297"/>
      <c r="F845" s="130" t="s">
        <v>1071</v>
      </c>
      <c r="G845" s="297"/>
      <c r="H845" s="297"/>
      <c r="I845" s="352"/>
      <c r="J845" s="297"/>
      <c r="K845" s="297"/>
      <c r="L845" s="23"/>
      <c r="M845" s="128"/>
      <c r="N845" s="129"/>
      <c r="O845" s="45"/>
      <c r="P845" s="45"/>
      <c r="Q845" s="45"/>
      <c r="R845" s="45"/>
      <c r="S845" s="45"/>
      <c r="T845" s="46"/>
      <c r="U845" s="297"/>
      <c r="V845" s="297"/>
      <c r="W845" s="297"/>
      <c r="X845" s="297"/>
      <c r="Y845" s="297"/>
      <c r="Z845" s="297"/>
      <c r="AA845" s="297"/>
      <c r="AB845" s="297"/>
      <c r="AC845" s="297"/>
      <c r="AD845" s="297"/>
      <c r="AE845" s="297"/>
      <c r="AT845" s="356" t="s">
        <v>347</v>
      </c>
      <c r="AU845" s="356" t="s">
        <v>75</v>
      </c>
    </row>
    <row r="846" spans="1:65" s="132" customFormat="1">
      <c r="B846" s="131"/>
      <c r="D846" s="126" t="s">
        <v>349</v>
      </c>
      <c r="E846" s="133" t="s">
        <v>16</v>
      </c>
      <c r="F846" s="134" t="s">
        <v>1072</v>
      </c>
      <c r="H846" s="135">
        <v>1.2E-4</v>
      </c>
      <c r="I846" s="353"/>
      <c r="L846" s="131"/>
      <c r="M846" s="136"/>
      <c r="N846" s="137"/>
      <c r="O846" s="137"/>
      <c r="P846" s="137"/>
      <c r="Q846" s="137"/>
      <c r="R846" s="137"/>
      <c r="S846" s="137"/>
      <c r="T846" s="138"/>
      <c r="AT846" s="133" t="s">
        <v>349</v>
      </c>
      <c r="AU846" s="133" t="s">
        <v>75</v>
      </c>
      <c r="AV846" s="132" t="s">
        <v>75</v>
      </c>
      <c r="AW846" s="132" t="s">
        <v>26</v>
      </c>
      <c r="AX846" s="132" t="s">
        <v>11</v>
      </c>
      <c r="AY846" s="133" t="s">
        <v>335</v>
      </c>
    </row>
    <row r="847" spans="1:65" s="360" customFormat="1" ht="24">
      <c r="A847" s="297"/>
      <c r="B847" s="23"/>
      <c r="C847" s="139" t="s">
        <v>1073</v>
      </c>
      <c r="D847" s="139" t="s">
        <v>365</v>
      </c>
      <c r="E847" s="140" t="s">
        <v>781</v>
      </c>
      <c r="F847" s="141" t="s">
        <v>782</v>
      </c>
      <c r="G847" s="142" t="s">
        <v>431</v>
      </c>
      <c r="H847" s="143">
        <v>0.1236</v>
      </c>
      <c r="I847" s="355"/>
      <c r="J847" s="144">
        <f>ROUND(I847*H847,2)</f>
        <v>0</v>
      </c>
      <c r="K847" s="141" t="s">
        <v>16</v>
      </c>
      <c r="L847" s="385"/>
      <c r="M847" s="145" t="s">
        <v>16</v>
      </c>
      <c r="N847" s="146" t="s">
        <v>35</v>
      </c>
      <c r="O847" s="124">
        <v>0</v>
      </c>
      <c r="P847" s="124">
        <f>O847*H847</f>
        <v>0</v>
      </c>
      <c r="Q847" s="124">
        <v>1E-3</v>
      </c>
      <c r="R847" s="124">
        <f>Q847*H847</f>
        <v>1.236E-4</v>
      </c>
      <c r="S847" s="124">
        <v>0</v>
      </c>
      <c r="T847" s="125">
        <f>S847*H847</f>
        <v>0</v>
      </c>
      <c r="U847" s="297"/>
      <c r="V847" s="297"/>
      <c r="W847" s="297"/>
      <c r="X847" s="297"/>
      <c r="Y847" s="297"/>
      <c r="Z847" s="297"/>
      <c r="AA847" s="297"/>
      <c r="AB847" s="297"/>
      <c r="AC847" s="297"/>
      <c r="AD847" s="297"/>
      <c r="AE847" s="297"/>
      <c r="AR847" s="383" t="s">
        <v>368</v>
      </c>
      <c r="AT847" s="383" t="s">
        <v>365</v>
      </c>
      <c r="AU847" s="383" t="s">
        <v>75</v>
      </c>
      <c r="AY847" s="356" t="s">
        <v>335</v>
      </c>
      <c r="BE847" s="384">
        <f>IF(N847="základní",J847,0)</f>
        <v>0</v>
      </c>
      <c r="BF847" s="384">
        <f>IF(N847="snížená",J847,0)</f>
        <v>0</v>
      </c>
      <c r="BG847" s="384">
        <f>IF(N847="zákl. přenesená",J847,0)</f>
        <v>0</v>
      </c>
      <c r="BH847" s="384">
        <f>IF(N847="sníž. přenesená",J847,0)</f>
        <v>0</v>
      </c>
      <c r="BI847" s="384">
        <f>IF(N847="nulová",J847,0)</f>
        <v>0</v>
      </c>
      <c r="BJ847" s="356" t="s">
        <v>68</v>
      </c>
      <c r="BK847" s="384">
        <f>ROUND(I847*H847,2)</f>
        <v>0</v>
      </c>
      <c r="BL847" s="356" t="s">
        <v>126</v>
      </c>
      <c r="BM847" s="383" t="s">
        <v>1074</v>
      </c>
    </row>
    <row r="848" spans="1:65" s="360" customFormat="1" ht="19.5">
      <c r="A848" s="297"/>
      <c r="B848" s="23"/>
      <c r="C848" s="297"/>
      <c r="D848" s="126" t="s">
        <v>343</v>
      </c>
      <c r="E848" s="297"/>
      <c r="F848" s="127" t="s">
        <v>784</v>
      </c>
      <c r="G848" s="297"/>
      <c r="H848" s="297"/>
      <c r="I848" s="352"/>
      <c r="J848" s="297"/>
      <c r="K848" s="297"/>
      <c r="L848" s="23"/>
      <c r="M848" s="128"/>
      <c r="N848" s="129"/>
      <c r="O848" s="45"/>
      <c r="P848" s="45"/>
      <c r="Q848" s="45"/>
      <c r="R848" s="45"/>
      <c r="S848" s="45"/>
      <c r="T848" s="46"/>
      <c r="U848" s="297"/>
      <c r="V848" s="297"/>
      <c r="W848" s="297"/>
      <c r="X848" s="297"/>
      <c r="Y848" s="297"/>
      <c r="Z848" s="297"/>
      <c r="AA848" s="297"/>
      <c r="AB848" s="297"/>
      <c r="AC848" s="297"/>
      <c r="AD848" s="297"/>
      <c r="AE848" s="297"/>
      <c r="AT848" s="356" t="s">
        <v>343</v>
      </c>
      <c r="AU848" s="356" t="s">
        <v>75</v>
      </c>
    </row>
    <row r="849" spans="1:65" s="360" customFormat="1" ht="19.5">
      <c r="A849" s="297"/>
      <c r="B849" s="23"/>
      <c r="C849" s="297"/>
      <c r="D849" s="126" t="s">
        <v>347</v>
      </c>
      <c r="E849" s="297"/>
      <c r="F849" s="130" t="s">
        <v>1071</v>
      </c>
      <c r="G849" s="297"/>
      <c r="H849" s="297"/>
      <c r="I849" s="352"/>
      <c r="J849" s="297"/>
      <c r="K849" s="297"/>
      <c r="L849" s="23"/>
      <c r="M849" s="128"/>
      <c r="N849" s="129"/>
      <c r="O849" s="45"/>
      <c r="P849" s="45"/>
      <c r="Q849" s="45"/>
      <c r="R849" s="45"/>
      <c r="S849" s="45"/>
      <c r="T849" s="46"/>
      <c r="U849" s="297"/>
      <c r="V849" s="297"/>
      <c r="W849" s="297"/>
      <c r="X849" s="297"/>
      <c r="Y849" s="297"/>
      <c r="Z849" s="297"/>
      <c r="AA849" s="297"/>
      <c r="AB849" s="297"/>
      <c r="AC849" s="297"/>
      <c r="AD849" s="297"/>
      <c r="AE849" s="297"/>
      <c r="AT849" s="356" t="s">
        <v>347</v>
      </c>
      <c r="AU849" s="356" t="s">
        <v>75</v>
      </c>
    </row>
    <row r="850" spans="1:65" s="132" customFormat="1">
      <c r="B850" s="131"/>
      <c r="D850" s="126" t="s">
        <v>349</v>
      </c>
      <c r="E850" s="133" t="s">
        <v>16</v>
      </c>
      <c r="F850" s="134" t="s">
        <v>1075</v>
      </c>
      <c r="H850" s="135">
        <v>0.1236</v>
      </c>
      <c r="I850" s="353"/>
      <c r="L850" s="131"/>
      <c r="M850" s="136"/>
      <c r="N850" s="137"/>
      <c r="O850" s="137"/>
      <c r="P850" s="137"/>
      <c r="Q850" s="137"/>
      <c r="R850" s="137"/>
      <c r="S850" s="137"/>
      <c r="T850" s="138"/>
      <c r="AT850" s="133" t="s">
        <v>349</v>
      </c>
      <c r="AU850" s="133" t="s">
        <v>75</v>
      </c>
      <c r="AV850" s="132" t="s">
        <v>75</v>
      </c>
      <c r="AW850" s="132" t="s">
        <v>26</v>
      </c>
      <c r="AX850" s="132" t="s">
        <v>11</v>
      </c>
      <c r="AY850" s="133" t="s">
        <v>335</v>
      </c>
    </row>
    <row r="851" spans="1:65" s="360" customFormat="1" ht="16.5" customHeight="1">
      <c r="A851" s="297"/>
      <c r="B851" s="23"/>
      <c r="C851" s="116" t="s">
        <v>1076</v>
      </c>
      <c r="D851" s="116" t="s">
        <v>338</v>
      </c>
      <c r="E851" s="117" t="s">
        <v>354</v>
      </c>
      <c r="F851" s="118" t="s">
        <v>355</v>
      </c>
      <c r="G851" s="119" t="s">
        <v>356</v>
      </c>
      <c r="H851" s="120">
        <v>0.48</v>
      </c>
      <c r="I851" s="351"/>
      <c r="J851" s="121">
        <f>ROUND(I851*H851,2)</f>
        <v>0</v>
      </c>
      <c r="K851" s="118" t="s">
        <v>341</v>
      </c>
      <c r="L851" s="23"/>
      <c r="M851" s="122" t="s">
        <v>16</v>
      </c>
      <c r="N851" s="123" t="s">
        <v>35</v>
      </c>
      <c r="O851" s="124">
        <v>1.196</v>
      </c>
      <c r="P851" s="124">
        <f>O851*H851</f>
        <v>0.57407999999999992</v>
      </c>
      <c r="Q851" s="124">
        <v>0</v>
      </c>
      <c r="R851" s="124">
        <f>Q851*H851</f>
        <v>0</v>
      </c>
      <c r="S851" s="124">
        <v>0</v>
      </c>
      <c r="T851" s="125">
        <f>S851*H851</f>
        <v>0</v>
      </c>
      <c r="U851" s="297"/>
      <c r="V851" s="297"/>
      <c r="W851" s="297"/>
      <c r="X851" s="297"/>
      <c r="Y851" s="297"/>
      <c r="Z851" s="297"/>
      <c r="AA851" s="297"/>
      <c r="AB851" s="297"/>
      <c r="AC851" s="297"/>
      <c r="AD851" s="297"/>
      <c r="AE851" s="297"/>
      <c r="AR851" s="383" t="s">
        <v>126</v>
      </c>
      <c r="AT851" s="383" t="s">
        <v>338</v>
      </c>
      <c r="AU851" s="383" t="s">
        <v>75</v>
      </c>
      <c r="AY851" s="356" t="s">
        <v>335</v>
      </c>
      <c r="BE851" s="384">
        <f>IF(N851="základní",J851,0)</f>
        <v>0</v>
      </c>
      <c r="BF851" s="384">
        <f>IF(N851="snížená",J851,0)</f>
        <v>0</v>
      </c>
      <c r="BG851" s="384">
        <f>IF(N851="zákl. přenesená",J851,0)</f>
        <v>0</v>
      </c>
      <c r="BH851" s="384">
        <f>IF(N851="sníž. přenesená",J851,0)</f>
        <v>0</v>
      </c>
      <c r="BI851" s="384">
        <f>IF(N851="nulová",J851,0)</f>
        <v>0</v>
      </c>
      <c r="BJ851" s="356" t="s">
        <v>68</v>
      </c>
      <c r="BK851" s="384">
        <f>ROUND(I851*H851,2)</f>
        <v>0</v>
      </c>
      <c r="BL851" s="356" t="s">
        <v>126</v>
      </c>
      <c r="BM851" s="383" t="s">
        <v>1077</v>
      </c>
    </row>
    <row r="852" spans="1:65" s="360" customFormat="1">
      <c r="A852" s="297"/>
      <c r="B852" s="23"/>
      <c r="C852" s="297"/>
      <c r="D852" s="126" t="s">
        <v>343</v>
      </c>
      <c r="E852" s="297"/>
      <c r="F852" s="127" t="s">
        <v>358</v>
      </c>
      <c r="G852" s="297"/>
      <c r="H852" s="297"/>
      <c r="I852" s="352"/>
      <c r="J852" s="297"/>
      <c r="K852" s="297"/>
      <c r="L852" s="23"/>
      <c r="M852" s="128"/>
      <c r="N852" s="129"/>
      <c r="O852" s="45"/>
      <c r="P852" s="45"/>
      <c r="Q852" s="45"/>
      <c r="R852" s="45"/>
      <c r="S852" s="45"/>
      <c r="T852" s="46"/>
      <c r="U852" s="297"/>
      <c r="V852" s="297"/>
      <c r="W852" s="297"/>
      <c r="X852" s="297"/>
      <c r="Y852" s="297"/>
      <c r="Z852" s="297"/>
      <c r="AA852" s="297"/>
      <c r="AB852" s="297"/>
      <c r="AC852" s="297"/>
      <c r="AD852" s="297"/>
      <c r="AE852" s="297"/>
      <c r="AT852" s="356" t="s">
        <v>343</v>
      </c>
      <c r="AU852" s="356" t="s">
        <v>75</v>
      </c>
    </row>
    <row r="853" spans="1:65" s="360" customFormat="1" ht="19.5">
      <c r="A853" s="297"/>
      <c r="B853" s="23"/>
      <c r="C853" s="297"/>
      <c r="D853" s="126" t="s">
        <v>347</v>
      </c>
      <c r="E853" s="297"/>
      <c r="F853" s="130" t="s">
        <v>1078</v>
      </c>
      <c r="G853" s="297"/>
      <c r="H853" s="297"/>
      <c r="I853" s="352"/>
      <c r="J853" s="297"/>
      <c r="K853" s="297"/>
      <c r="L853" s="23"/>
      <c r="M853" s="128"/>
      <c r="N853" s="129"/>
      <c r="O853" s="45"/>
      <c r="P853" s="45"/>
      <c r="Q853" s="45"/>
      <c r="R853" s="45"/>
      <c r="S853" s="45"/>
      <c r="T853" s="46"/>
      <c r="U853" s="297"/>
      <c r="V853" s="297"/>
      <c r="W853" s="297"/>
      <c r="X853" s="297"/>
      <c r="Y853" s="297"/>
      <c r="Z853" s="297"/>
      <c r="AA853" s="297"/>
      <c r="AB853" s="297"/>
      <c r="AC853" s="297"/>
      <c r="AD853" s="297"/>
      <c r="AE853" s="297"/>
      <c r="AT853" s="356" t="s">
        <v>347</v>
      </c>
      <c r="AU853" s="356" t="s">
        <v>75</v>
      </c>
    </row>
    <row r="854" spans="1:65" s="132" customFormat="1">
      <c r="B854" s="131"/>
      <c r="D854" s="126" t="s">
        <v>349</v>
      </c>
      <c r="E854" s="133" t="s">
        <v>16</v>
      </c>
      <c r="F854" s="134" t="s">
        <v>1079</v>
      </c>
      <c r="H854" s="135">
        <v>0.48</v>
      </c>
      <c r="I854" s="353"/>
      <c r="L854" s="131"/>
      <c r="M854" s="136"/>
      <c r="N854" s="137"/>
      <c r="O854" s="137"/>
      <c r="P854" s="137"/>
      <c r="Q854" s="137"/>
      <c r="R854" s="137"/>
      <c r="S854" s="137"/>
      <c r="T854" s="138"/>
      <c r="AT854" s="133" t="s">
        <v>349</v>
      </c>
      <c r="AU854" s="133" t="s">
        <v>75</v>
      </c>
      <c r="AV854" s="132" t="s">
        <v>75</v>
      </c>
      <c r="AW854" s="132" t="s">
        <v>26</v>
      </c>
      <c r="AX854" s="132" t="s">
        <v>11</v>
      </c>
      <c r="AY854" s="133" t="s">
        <v>335</v>
      </c>
    </row>
    <row r="855" spans="1:65" s="360" customFormat="1" ht="16.5" customHeight="1">
      <c r="A855" s="297"/>
      <c r="B855" s="23"/>
      <c r="C855" s="116" t="s">
        <v>1080</v>
      </c>
      <c r="D855" s="116" t="s">
        <v>338</v>
      </c>
      <c r="E855" s="117" t="s">
        <v>791</v>
      </c>
      <c r="F855" s="118" t="s">
        <v>792</v>
      </c>
      <c r="G855" s="119" t="s">
        <v>356</v>
      </c>
      <c r="H855" s="120">
        <v>0.48</v>
      </c>
      <c r="I855" s="351"/>
      <c r="J855" s="121">
        <f>ROUND(I855*H855,2)</f>
        <v>0</v>
      </c>
      <c r="K855" s="118" t="s">
        <v>341</v>
      </c>
      <c r="L855" s="23"/>
      <c r="M855" s="122" t="s">
        <v>16</v>
      </c>
      <c r="N855" s="123" t="s">
        <v>35</v>
      </c>
      <c r="O855" s="124">
        <v>4.5599999999999996</v>
      </c>
      <c r="P855" s="124">
        <f>O855*H855</f>
        <v>2.1887999999999996</v>
      </c>
      <c r="Q855" s="124">
        <v>0</v>
      </c>
      <c r="R855" s="124">
        <f>Q855*H855</f>
        <v>0</v>
      </c>
      <c r="S855" s="124">
        <v>0</v>
      </c>
      <c r="T855" s="125">
        <f>S855*H855</f>
        <v>0</v>
      </c>
      <c r="U855" s="297"/>
      <c r="V855" s="297"/>
      <c r="W855" s="297"/>
      <c r="X855" s="297"/>
      <c r="Y855" s="297"/>
      <c r="Z855" s="297"/>
      <c r="AA855" s="297"/>
      <c r="AB855" s="297"/>
      <c r="AC855" s="297"/>
      <c r="AD855" s="297"/>
      <c r="AE855" s="297"/>
      <c r="AR855" s="383" t="s">
        <v>126</v>
      </c>
      <c r="AT855" s="383" t="s">
        <v>338</v>
      </c>
      <c r="AU855" s="383" t="s">
        <v>75</v>
      </c>
      <c r="AY855" s="356" t="s">
        <v>335</v>
      </c>
      <c r="BE855" s="384">
        <f>IF(N855="základní",J855,0)</f>
        <v>0</v>
      </c>
      <c r="BF855" s="384">
        <f>IF(N855="snížená",J855,0)</f>
        <v>0</v>
      </c>
      <c r="BG855" s="384">
        <f>IF(N855="zákl. přenesená",J855,0)</f>
        <v>0</v>
      </c>
      <c r="BH855" s="384">
        <f>IF(N855="sníž. přenesená",J855,0)</f>
        <v>0</v>
      </c>
      <c r="BI855" s="384">
        <f>IF(N855="nulová",J855,0)</f>
        <v>0</v>
      </c>
      <c r="BJ855" s="356" t="s">
        <v>68</v>
      </c>
      <c r="BK855" s="384">
        <f>ROUND(I855*H855,2)</f>
        <v>0</v>
      </c>
      <c r="BL855" s="356" t="s">
        <v>126</v>
      </c>
      <c r="BM855" s="383" t="s">
        <v>1081</v>
      </c>
    </row>
    <row r="856" spans="1:65" s="360" customFormat="1" ht="19.5">
      <c r="A856" s="297"/>
      <c r="B856" s="23"/>
      <c r="C856" s="297"/>
      <c r="D856" s="126" t="s">
        <v>343</v>
      </c>
      <c r="E856" s="297"/>
      <c r="F856" s="127" t="s">
        <v>794</v>
      </c>
      <c r="G856" s="297"/>
      <c r="H856" s="297"/>
      <c r="I856" s="352"/>
      <c r="J856" s="297"/>
      <c r="K856" s="297"/>
      <c r="L856" s="23"/>
      <c r="M856" s="128"/>
      <c r="N856" s="129"/>
      <c r="O856" s="45"/>
      <c r="P856" s="45"/>
      <c r="Q856" s="45"/>
      <c r="R856" s="45"/>
      <c r="S856" s="45"/>
      <c r="T856" s="46"/>
      <c r="U856" s="297"/>
      <c r="V856" s="297"/>
      <c r="W856" s="297"/>
      <c r="X856" s="297"/>
      <c r="Y856" s="297"/>
      <c r="Z856" s="297"/>
      <c r="AA856" s="297"/>
      <c r="AB856" s="297"/>
      <c r="AC856" s="297"/>
      <c r="AD856" s="297"/>
      <c r="AE856" s="297"/>
      <c r="AT856" s="356" t="s">
        <v>343</v>
      </c>
      <c r="AU856" s="356" t="s">
        <v>75</v>
      </c>
    </row>
    <row r="857" spans="1:65" s="360" customFormat="1" ht="19.5">
      <c r="A857" s="297"/>
      <c r="B857" s="23"/>
      <c r="C857" s="297"/>
      <c r="D857" s="126" t="s">
        <v>347</v>
      </c>
      <c r="E857" s="297"/>
      <c r="F857" s="130" t="s">
        <v>1078</v>
      </c>
      <c r="G857" s="297"/>
      <c r="H857" s="297"/>
      <c r="I857" s="352"/>
      <c r="J857" s="297"/>
      <c r="K857" s="297"/>
      <c r="L857" s="23"/>
      <c r="M857" s="128"/>
      <c r="N857" s="129"/>
      <c r="O857" s="45"/>
      <c r="P857" s="45"/>
      <c r="Q857" s="45"/>
      <c r="R857" s="45"/>
      <c r="S857" s="45"/>
      <c r="T857" s="46"/>
      <c r="U857" s="297"/>
      <c r="V857" s="297"/>
      <c r="W857" s="297"/>
      <c r="X857" s="297"/>
      <c r="Y857" s="297"/>
      <c r="Z857" s="297"/>
      <c r="AA857" s="297"/>
      <c r="AB857" s="297"/>
      <c r="AC857" s="297"/>
      <c r="AD857" s="297"/>
      <c r="AE857" s="297"/>
      <c r="AT857" s="356" t="s">
        <v>347</v>
      </c>
      <c r="AU857" s="356" t="s">
        <v>75</v>
      </c>
    </row>
    <row r="858" spans="1:65" s="132" customFormat="1">
      <c r="B858" s="131"/>
      <c r="D858" s="126" t="s">
        <v>349</v>
      </c>
      <c r="E858" s="133" t="s">
        <v>16</v>
      </c>
      <c r="F858" s="134" t="s">
        <v>1079</v>
      </c>
      <c r="H858" s="135">
        <v>0.48</v>
      </c>
      <c r="I858" s="353"/>
      <c r="L858" s="131"/>
      <c r="M858" s="136"/>
      <c r="N858" s="137"/>
      <c r="O858" s="137"/>
      <c r="P858" s="137"/>
      <c r="Q858" s="137"/>
      <c r="R858" s="137"/>
      <c r="S858" s="137"/>
      <c r="T858" s="138"/>
      <c r="AT858" s="133" t="s">
        <v>349</v>
      </c>
      <c r="AU858" s="133" t="s">
        <v>75</v>
      </c>
      <c r="AV858" s="132" t="s">
        <v>75</v>
      </c>
      <c r="AW858" s="132" t="s">
        <v>26</v>
      </c>
      <c r="AX858" s="132" t="s">
        <v>11</v>
      </c>
      <c r="AY858" s="133" t="s">
        <v>335</v>
      </c>
    </row>
    <row r="859" spans="1:65" s="360" customFormat="1" ht="24">
      <c r="A859" s="297"/>
      <c r="B859" s="23"/>
      <c r="C859" s="116" t="s">
        <v>1082</v>
      </c>
      <c r="D859" s="116" t="s">
        <v>338</v>
      </c>
      <c r="E859" s="117" t="s">
        <v>635</v>
      </c>
      <c r="F859" s="118" t="s">
        <v>636</v>
      </c>
      <c r="G859" s="119" t="s">
        <v>78</v>
      </c>
      <c r="H859" s="120">
        <v>0.6</v>
      </c>
      <c r="I859" s="351"/>
      <c r="J859" s="121">
        <f>ROUND(I859*H859,2)</f>
        <v>0</v>
      </c>
      <c r="K859" s="118" t="s">
        <v>341</v>
      </c>
      <c r="L859" s="23"/>
      <c r="M859" s="122" t="s">
        <v>16</v>
      </c>
      <c r="N859" s="123" t="s">
        <v>35</v>
      </c>
      <c r="O859" s="124">
        <v>0.127</v>
      </c>
      <c r="P859" s="124">
        <f>O859*H859</f>
        <v>7.6200000000000004E-2</v>
      </c>
      <c r="Q859" s="124">
        <v>0</v>
      </c>
      <c r="R859" s="124">
        <f>Q859*H859</f>
        <v>0</v>
      </c>
      <c r="S859" s="124">
        <v>0</v>
      </c>
      <c r="T859" s="125">
        <f>S859*H859</f>
        <v>0</v>
      </c>
      <c r="U859" s="297"/>
      <c r="V859" s="297"/>
      <c r="W859" s="297"/>
      <c r="X859" s="297"/>
      <c r="Y859" s="297"/>
      <c r="Z859" s="297"/>
      <c r="AA859" s="297"/>
      <c r="AB859" s="297"/>
      <c r="AC859" s="297"/>
      <c r="AD859" s="297"/>
      <c r="AE859" s="297"/>
      <c r="AR859" s="383" t="s">
        <v>126</v>
      </c>
      <c r="AT859" s="383" t="s">
        <v>338</v>
      </c>
      <c r="AU859" s="383" t="s">
        <v>75</v>
      </c>
      <c r="AY859" s="356" t="s">
        <v>335</v>
      </c>
      <c r="BE859" s="384">
        <f>IF(N859="základní",J859,0)</f>
        <v>0</v>
      </c>
      <c r="BF859" s="384">
        <f>IF(N859="snížená",J859,0)</f>
        <v>0</v>
      </c>
      <c r="BG859" s="384">
        <f>IF(N859="zákl. přenesená",J859,0)</f>
        <v>0</v>
      </c>
      <c r="BH859" s="384">
        <f>IF(N859="sníž. přenesená",J859,0)</f>
        <v>0</v>
      </c>
      <c r="BI859" s="384">
        <f>IF(N859="nulová",J859,0)</f>
        <v>0</v>
      </c>
      <c r="BJ859" s="356" t="s">
        <v>68</v>
      </c>
      <c r="BK859" s="384">
        <f>ROUND(I859*H859,2)</f>
        <v>0</v>
      </c>
      <c r="BL859" s="356" t="s">
        <v>126</v>
      </c>
      <c r="BM859" s="383" t="s">
        <v>1083</v>
      </c>
    </row>
    <row r="860" spans="1:65" s="360" customFormat="1">
      <c r="A860" s="297"/>
      <c r="B860" s="23"/>
      <c r="C860" s="297"/>
      <c r="D860" s="126" t="s">
        <v>343</v>
      </c>
      <c r="E860" s="297"/>
      <c r="F860" s="127" t="s">
        <v>638</v>
      </c>
      <c r="G860" s="297"/>
      <c r="H860" s="297"/>
      <c r="I860" s="352"/>
      <c r="J860" s="297"/>
      <c r="K860" s="297"/>
      <c r="L860" s="23"/>
      <c r="M860" s="128"/>
      <c r="N860" s="129"/>
      <c r="O860" s="45"/>
      <c r="P860" s="45"/>
      <c r="Q860" s="45"/>
      <c r="R860" s="45"/>
      <c r="S860" s="45"/>
      <c r="T860" s="46"/>
      <c r="U860" s="297"/>
      <c r="V860" s="297"/>
      <c r="W860" s="297"/>
      <c r="X860" s="297"/>
      <c r="Y860" s="297"/>
      <c r="Z860" s="297"/>
      <c r="AA860" s="297"/>
      <c r="AB860" s="297"/>
      <c r="AC860" s="297"/>
      <c r="AD860" s="297"/>
      <c r="AE860" s="297"/>
      <c r="AT860" s="356" t="s">
        <v>343</v>
      </c>
      <c r="AU860" s="356" t="s">
        <v>75</v>
      </c>
    </row>
    <row r="861" spans="1:65" s="360" customFormat="1" ht="68.25">
      <c r="A861" s="297"/>
      <c r="B861" s="23"/>
      <c r="C861" s="297"/>
      <c r="D861" s="126" t="s">
        <v>345</v>
      </c>
      <c r="E861" s="297"/>
      <c r="F861" s="130" t="s">
        <v>346</v>
      </c>
      <c r="G861" s="297"/>
      <c r="H861" s="297"/>
      <c r="I861" s="352"/>
      <c r="J861" s="297"/>
      <c r="K861" s="297"/>
      <c r="L861" s="23"/>
      <c r="M861" s="128"/>
      <c r="N861" s="129"/>
      <c r="O861" s="45"/>
      <c r="P861" s="45"/>
      <c r="Q861" s="45"/>
      <c r="R861" s="45"/>
      <c r="S861" s="45"/>
      <c r="T861" s="46"/>
      <c r="U861" s="297"/>
      <c r="V861" s="297"/>
      <c r="W861" s="297"/>
      <c r="X861" s="297"/>
      <c r="Y861" s="297"/>
      <c r="Z861" s="297"/>
      <c r="AA861" s="297"/>
      <c r="AB861" s="297"/>
      <c r="AC861" s="297"/>
      <c r="AD861" s="297"/>
      <c r="AE861" s="297"/>
      <c r="AT861" s="356" t="s">
        <v>345</v>
      </c>
      <c r="AU861" s="356" t="s">
        <v>75</v>
      </c>
    </row>
    <row r="862" spans="1:65" s="360" customFormat="1" ht="19.5">
      <c r="A862" s="297"/>
      <c r="B862" s="23"/>
      <c r="C862" s="297"/>
      <c r="D862" s="126" t="s">
        <v>347</v>
      </c>
      <c r="E862" s="297"/>
      <c r="F862" s="130" t="s">
        <v>1084</v>
      </c>
      <c r="G862" s="297"/>
      <c r="H862" s="297"/>
      <c r="I862" s="352"/>
      <c r="J862" s="297"/>
      <c r="K862" s="297"/>
      <c r="L862" s="23"/>
      <c r="M862" s="128"/>
      <c r="N862" s="129"/>
      <c r="O862" s="45"/>
      <c r="P862" s="45"/>
      <c r="Q862" s="45"/>
      <c r="R862" s="45"/>
      <c r="S862" s="45"/>
      <c r="T862" s="46"/>
      <c r="U862" s="297"/>
      <c r="V862" s="297"/>
      <c r="W862" s="297"/>
      <c r="X862" s="297"/>
      <c r="Y862" s="297"/>
      <c r="Z862" s="297"/>
      <c r="AA862" s="297"/>
      <c r="AB862" s="297"/>
      <c r="AC862" s="297"/>
      <c r="AD862" s="297"/>
      <c r="AE862" s="297"/>
      <c r="AT862" s="356" t="s">
        <v>347</v>
      </c>
      <c r="AU862" s="356" t="s">
        <v>75</v>
      </c>
    </row>
    <row r="863" spans="1:65" s="132" customFormat="1">
      <c r="B863" s="131"/>
      <c r="D863" s="126" t="s">
        <v>349</v>
      </c>
      <c r="E863" s="133" t="s">
        <v>16</v>
      </c>
      <c r="F863" s="134" t="s">
        <v>1068</v>
      </c>
      <c r="H863" s="135">
        <v>0.6</v>
      </c>
      <c r="I863" s="353"/>
      <c r="L863" s="131"/>
      <c r="M863" s="136"/>
      <c r="N863" s="137"/>
      <c r="O863" s="137"/>
      <c r="P863" s="137"/>
      <c r="Q863" s="137"/>
      <c r="R863" s="137"/>
      <c r="S863" s="137"/>
      <c r="T863" s="138"/>
      <c r="AT863" s="133" t="s">
        <v>349</v>
      </c>
      <c r="AU863" s="133" t="s">
        <v>75</v>
      </c>
      <c r="AV863" s="132" t="s">
        <v>75</v>
      </c>
      <c r="AW863" s="132" t="s">
        <v>26</v>
      </c>
      <c r="AX863" s="132" t="s">
        <v>11</v>
      </c>
      <c r="AY863" s="133" t="s">
        <v>335</v>
      </c>
    </row>
    <row r="864" spans="1:65" s="360" customFormat="1" ht="16.5" customHeight="1">
      <c r="A864" s="297"/>
      <c r="B864" s="23"/>
      <c r="C864" s="116" t="s">
        <v>1085</v>
      </c>
      <c r="D864" s="116" t="s">
        <v>338</v>
      </c>
      <c r="E864" s="117" t="s">
        <v>799</v>
      </c>
      <c r="F864" s="118" t="s">
        <v>800</v>
      </c>
      <c r="G864" s="119" t="s">
        <v>78</v>
      </c>
      <c r="H864" s="120">
        <v>0.6</v>
      </c>
      <c r="I864" s="351"/>
      <c r="J864" s="121">
        <f>ROUND(I864*H864,2)</f>
        <v>0</v>
      </c>
      <c r="K864" s="118" t="s">
        <v>341</v>
      </c>
      <c r="L864" s="23"/>
      <c r="M864" s="122" t="s">
        <v>16</v>
      </c>
      <c r="N864" s="123" t="s">
        <v>35</v>
      </c>
      <c r="O864" s="124">
        <v>7.6999999999999999E-2</v>
      </c>
      <c r="P864" s="124">
        <f>O864*H864</f>
        <v>4.6199999999999998E-2</v>
      </c>
      <c r="Q864" s="124">
        <v>0</v>
      </c>
      <c r="R864" s="124">
        <f>Q864*H864</f>
        <v>0</v>
      </c>
      <c r="S864" s="124">
        <v>0</v>
      </c>
      <c r="T864" s="125">
        <f>S864*H864</f>
        <v>0</v>
      </c>
      <c r="U864" s="297"/>
      <c r="V864" s="297"/>
      <c r="W864" s="297"/>
      <c r="X864" s="297"/>
      <c r="Y864" s="297"/>
      <c r="Z864" s="297"/>
      <c r="AA864" s="297"/>
      <c r="AB864" s="297"/>
      <c r="AC864" s="297"/>
      <c r="AD864" s="297"/>
      <c r="AE864" s="297"/>
      <c r="AR864" s="383" t="s">
        <v>126</v>
      </c>
      <c r="AT864" s="383" t="s">
        <v>338</v>
      </c>
      <c r="AU864" s="383" t="s">
        <v>75</v>
      </c>
      <c r="AY864" s="356" t="s">
        <v>335</v>
      </c>
      <c r="BE864" s="384">
        <f>IF(N864="základní",J864,0)</f>
        <v>0</v>
      </c>
      <c r="BF864" s="384">
        <f>IF(N864="snížená",J864,0)</f>
        <v>0</v>
      </c>
      <c r="BG864" s="384">
        <f>IF(N864="zákl. přenesená",J864,0)</f>
        <v>0</v>
      </c>
      <c r="BH864" s="384">
        <f>IF(N864="sníž. přenesená",J864,0)</f>
        <v>0</v>
      </c>
      <c r="BI864" s="384">
        <f>IF(N864="nulová",J864,0)</f>
        <v>0</v>
      </c>
      <c r="BJ864" s="356" t="s">
        <v>68</v>
      </c>
      <c r="BK864" s="384">
        <f>ROUND(I864*H864,2)</f>
        <v>0</v>
      </c>
      <c r="BL864" s="356" t="s">
        <v>126</v>
      </c>
      <c r="BM864" s="383" t="s">
        <v>1086</v>
      </c>
    </row>
    <row r="865" spans="1:65" s="360" customFormat="1">
      <c r="A865" s="297"/>
      <c r="B865" s="23"/>
      <c r="C865" s="297"/>
      <c r="D865" s="126" t="s">
        <v>343</v>
      </c>
      <c r="E865" s="297"/>
      <c r="F865" s="127" t="s">
        <v>802</v>
      </c>
      <c r="G865" s="297"/>
      <c r="H865" s="297"/>
      <c r="I865" s="352"/>
      <c r="J865" s="297"/>
      <c r="K865" s="297"/>
      <c r="L865" s="23"/>
      <c r="M865" s="128"/>
      <c r="N865" s="129"/>
      <c r="O865" s="45"/>
      <c r="P865" s="45"/>
      <c r="Q865" s="45"/>
      <c r="R865" s="45"/>
      <c r="S865" s="45"/>
      <c r="T865" s="46"/>
      <c r="U865" s="297"/>
      <c r="V865" s="297"/>
      <c r="W865" s="297"/>
      <c r="X865" s="297"/>
      <c r="Y865" s="297"/>
      <c r="Z865" s="297"/>
      <c r="AA865" s="297"/>
      <c r="AB865" s="297"/>
      <c r="AC865" s="297"/>
      <c r="AD865" s="297"/>
      <c r="AE865" s="297"/>
      <c r="AT865" s="356" t="s">
        <v>343</v>
      </c>
      <c r="AU865" s="356" t="s">
        <v>75</v>
      </c>
    </row>
    <row r="866" spans="1:65" s="360" customFormat="1" ht="68.25">
      <c r="A866" s="297"/>
      <c r="B866" s="23"/>
      <c r="C866" s="297"/>
      <c r="D866" s="126" t="s">
        <v>345</v>
      </c>
      <c r="E866" s="297"/>
      <c r="F866" s="130" t="s">
        <v>346</v>
      </c>
      <c r="G866" s="297"/>
      <c r="H866" s="297"/>
      <c r="I866" s="352"/>
      <c r="J866" s="297"/>
      <c r="K866" s="297"/>
      <c r="L866" s="23"/>
      <c r="M866" s="128"/>
      <c r="N866" s="129"/>
      <c r="O866" s="45"/>
      <c r="P866" s="45"/>
      <c r="Q866" s="45"/>
      <c r="R866" s="45"/>
      <c r="S866" s="45"/>
      <c r="T866" s="46"/>
      <c r="U866" s="297"/>
      <c r="V866" s="297"/>
      <c r="W866" s="297"/>
      <c r="X866" s="297"/>
      <c r="Y866" s="297"/>
      <c r="Z866" s="297"/>
      <c r="AA866" s="297"/>
      <c r="AB866" s="297"/>
      <c r="AC866" s="297"/>
      <c r="AD866" s="297"/>
      <c r="AE866" s="297"/>
      <c r="AT866" s="356" t="s">
        <v>345</v>
      </c>
      <c r="AU866" s="356" t="s">
        <v>75</v>
      </c>
    </row>
    <row r="867" spans="1:65" s="360" customFormat="1" ht="19.5">
      <c r="A867" s="297"/>
      <c r="B867" s="23"/>
      <c r="C867" s="297"/>
      <c r="D867" s="126" t="s">
        <v>347</v>
      </c>
      <c r="E867" s="297"/>
      <c r="F867" s="130" t="s">
        <v>1087</v>
      </c>
      <c r="G867" s="297"/>
      <c r="H867" s="297"/>
      <c r="I867" s="352"/>
      <c r="J867" s="297"/>
      <c r="K867" s="297"/>
      <c r="L867" s="23"/>
      <c r="M867" s="128"/>
      <c r="N867" s="129"/>
      <c r="O867" s="45"/>
      <c r="P867" s="45"/>
      <c r="Q867" s="45"/>
      <c r="R867" s="45"/>
      <c r="S867" s="45"/>
      <c r="T867" s="46"/>
      <c r="U867" s="297"/>
      <c r="V867" s="297"/>
      <c r="W867" s="297"/>
      <c r="X867" s="297"/>
      <c r="Y867" s="297"/>
      <c r="Z867" s="297"/>
      <c r="AA867" s="297"/>
      <c r="AB867" s="297"/>
      <c r="AC867" s="297"/>
      <c r="AD867" s="297"/>
      <c r="AE867" s="297"/>
      <c r="AT867" s="356" t="s">
        <v>347</v>
      </c>
      <c r="AU867" s="356" t="s">
        <v>75</v>
      </c>
    </row>
    <row r="868" spans="1:65" s="132" customFormat="1">
      <c r="B868" s="131"/>
      <c r="D868" s="126" t="s">
        <v>349</v>
      </c>
      <c r="E868" s="133" t="s">
        <v>16</v>
      </c>
      <c r="F868" s="134" t="s">
        <v>1068</v>
      </c>
      <c r="H868" s="135">
        <v>0.6</v>
      </c>
      <c r="I868" s="353"/>
      <c r="L868" s="131"/>
      <c r="M868" s="136"/>
      <c r="N868" s="137"/>
      <c r="O868" s="137"/>
      <c r="P868" s="137"/>
      <c r="Q868" s="137"/>
      <c r="R868" s="137"/>
      <c r="S868" s="137"/>
      <c r="T868" s="138"/>
      <c r="AT868" s="133" t="s">
        <v>349</v>
      </c>
      <c r="AU868" s="133" t="s">
        <v>75</v>
      </c>
      <c r="AV868" s="132" t="s">
        <v>75</v>
      </c>
      <c r="AW868" s="132" t="s">
        <v>26</v>
      </c>
      <c r="AX868" s="132" t="s">
        <v>11</v>
      </c>
      <c r="AY868" s="133" t="s">
        <v>335</v>
      </c>
    </row>
    <row r="869" spans="1:65" s="106" customFormat="1" ht="22.9" customHeight="1">
      <c r="B869" s="105"/>
      <c r="D869" s="107" t="s">
        <v>63</v>
      </c>
      <c r="E869" s="114" t="s">
        <v>1088</v>
      </c>
      <c r="F869" s="114" t="s">
        <v>1089</v>
      </c>
      <c r="I869" s="354"/>
      <c r="J869" s="115">
        <f>BK869</f>
        <v>0</v>
      </c>
      <c r="L869" s="105"/>
      <c r="M869" s="110"/>
      <c r="N869" s="111"/>
      <c r="O869" s="111"/>
      <c r="P869" s="112">
        <f>SUM(P870:P874)</f>
        <v>3.51</v>
      </c>
      <c r="Q869" s="111"/>
      <c r="R869" s="112">
        <f>SUM(R870:R874)</f>
        <v>0</v>
      </c>
      <c r="S869" s="111"/>
      <c r="T869" s="113">
        <f>SUM(T870:T874)</f>
        <v>0</v>
      </c>
      <c r="AR869" s="107" t="s">
        <v>68</v>
      </c>
      <c r="AT869" s="381" t="s">
        <v>63</v>
      </c>
      <c r="AU869" s="381" t="s">
        <v>68</v>
      </c>
      <c r="AY869" s="107" t="s">
        <v>335</v>
      </c>
      <c r="BK869" s="382">
        <f>SUM(BK870:BK874)</f>
        <v>0</v>
      </c>
    </row>
    <row r="870" spans="1:65" s="360" customFormat="1" ht="24">
      <c r="A870" s="297"/>
      <c r="B870" s="23"/>
      <c r="C870" s="116" t="s">
        <v>1090</v>
      </c>
      <c r="D870" s="116" t="s">
        <v>338</v>
      </c>
      <c r="E870" s="117" t="s">
        <v>1091</v>
      </c>
      <c r="F870" s="118" t="s">
        <v>1092</v>
      </c>
      <c r="G870" s="119" t="s">
        <v>78</v>
      </c>
      <c r="H870" s="120">
        <v>390</v>
      </c>
      <c r="I870" s="351"/>
      <c r="J870" s="121">
        <f>ROUND(I870*H870,2)</f>
        <v>0</v>
      </c>
      <c r="K870" s="118" t="s">
        <v>341</v>
      </c>
      <c r="L870" s="23"/>
      <c r="M870" s="122" t="s">
        <v>16</v>
      </c>
      <c r="N870" s="123" t="s">
        <v>35</v>
      </c>
      <c r="O870" s="124">
        <v>8.9999999999999993E-3</v>
      </c>
      <c r="P870" s="124">
        <f>O870*H870</f>
        <v>3.51</v>
      </c>
      <c r="Q870" s="124">
        <v>0</v>
      </c>
      <c r="R870" s="124">
        <f>Q870*H870</f>
        <v>0</v>
      </c>
      <c r="S870" s="124">
        <v>0</v>
      </c>
      <c r="T870" s="125">
        <f>S870*H870</f>
        <v>0</v>
      </c>
      <c r="U870" s="297"/>
      <c r="V870" s="297"/>
      <c r="W870" s="297"/>
      <c r="X870" s="297"/>
      <c r="Y870" s="297"/>
      <c r="Z870" s="297"/>
      <c r="AA870" s="297"/>
      <c r="AB870" s="297"/>
      <c r="AC870" s="297"/>
      <c r="AD870" s="297"/>
      <c r="AE870" s="297"/>
      <c r="AR870" s="383" t="s">
        <v>126</v>
      </c>
      <c r="AT870" s="383" t="s">
        <v>338</v>
      </c>
      <c r="AU870" s="383" t="s">
        <v>75</v>
      </c>
      <c r="AY870" s="356" t="s">
        <v>335</v>
      </c>
      <c r="BE870" s="384">
        <f>IF(N870="základní",J870,0)</f>
        <v>0</v>
      </c>
      <c r="BF870" s="384">
        <f>IF(N870="snížená",J870,0)</f>
        <v>0</v>
      </c>
      <c r="BG870" s="384">
        <f>IF(N870="zákl. přenesená",J870,0)</f>
        <v>0</v>
      </c>
      <c r="BH870" s="384">
        <f>IF(N870="sníž. přenesená",J870,0)</f>
        <v>0</v>
      </c>
      <c r="BI870" s="384">
        <f>IF(N870="nulová",J870,0)</f>
        <v>0</v>
      </c>
      <c r="BJ870" s="356" t="s">
        <v>68</v>
      </c>
      <c r="BK870" s="384">
        <f>ROUND(I870*H870,2)</f>
        <v>0</v>
      </c>
      <c r="BL870" s="356" t="s">
        <v>126</v>
      </c>
      <c r="BM870" s="383" t="s">
        <v>1093</v>
      </c>
    </row>
    <row r="871" spans="1:65" s="360" customFormat="1" ht="19.5">
      <c r="A871" s="297"/>
      <c r="B871" s="23"/>
      <c r="C871" s="297"/>
      <c r="D871" s="126" t="s">
        <v>343</v>
      </c>
      <c r="E871" s="297"/>
      <c r="F871" s="127" t="s">
        <v>1094</v>
      </c>
      <c r="G871" s="297"/>
      <c r="H871" s="297"/>
      <c r="I871" s="352"/>
      <c r="J871" s="297"/>
      <c r="K871" s="297"/>
      <c r="L871" s="23"/>
      <c r="M871" s="128"/>
      <c r="N871" s="129"/>
      <c r="O871" s="45"/>
      <c r="P871" s="45"/>
      <c r="Q871" s="45"/>
      <c r="R871" s="45"/>
      <c r="S871" s="45"/>
      <c r="T871" s="46"/>
      <c r="U871" s="297"/>
      <c r="V871" s="297"/>
      <c r="W871" s="297"/>
      <c r="X871" s="297"/>
      <c r="Y871" s="297"/>
      <c r="Z871" s="297"/>
      <c r="AA871" s="297"/>
      <c r="AB871" s="297"/>
      <c r="AC871" s="297"/>
      <c r="AD871" s="297"/>
      <c r="AE871" s="297"/>
      <c r="AT871" s="356" t="s">
        <v>343</v>
      </c>
      <c r="AU871" s="356" t="s">
        <v>75</v>
      </c>
    </row>
    <row r="872" spans="1:65" s="360" customFormat="1" ht="97.5">
      <c r="A872" s="297"/>
      <c r="B872" s="23"/>
      <c r="C872" s="297"/>
      <c r="D872" s="126" t="s">
        <v>345</v>
      </c>
      <c r="E872" s="297"/>
      <c r="F872" s="130" t="s">
        <v>871</v>
      </c>
      <c r="G872" s="297"/>
      <c r="H872" s="297"/>
      <c r="I872" s="352"/>
      <c r="J872" s="297"/>
      <c r="K872" s="297"/>
      <c r="L872" s="23"/>
      <c r="M872" s="128"/>
      <c r="N872" s="129"/>
      <c r="O872" s="45"/>
      <c r="P872" s="45"/>
      <c r="Q872" s="45"/>
      <c r="R872" s="45"/>
      <c r="S872" s="45"/>
      <c r="T872" s="46"/>
      <c r="U872" s="297"/>
      <c r="V872" s="297"/>
      <c r="W872" s="297"/>
      <c r="X872" s="297"/>
      <c r="Y872" s="297"/>
      <c r="Z872" s="297"/>
      <c r="AA872" s="297"/>
      <c r="AB872" s="297"/>
      <c r="AC872" s="297"/>
      <c r="AD872" s="297"/>
      <c r="AE872" s="297"/>
      <c r="AT872" s="356" t="s">
        <v>345</v>
      </c>
      <c r="AU872" s="356" t="s">
        <v>75</v>
      </c>
    </row>
    <row r="873" spans="1:65" s="360" customFormat="1" ht="19.5">
      <c r="A873" s="297"/>
      <c r="B873" s="23"/>
      <c r="C873" s="297"/>
      <c r="D873" s="126" t="s">
        <v>347</v>
      </c>
      <c r="E873" s="297"/>
      <c r="F873" s="130" t="s">
        <v>1526</v>
      </c>
      <c r="G873" s="297"/>
      <c r="H873" s="297"/>
      <c r="I873" s="352"/>
      <c r="J873" s="297"/>
      <c r="K873" s="297"/>
      <c r="L873" s="23"/>
      <c r="M873" s="128"/>
      <c r="N873" s="129"/>
      <c r="O873" s="45"/>
      <c r="P873" s="45"/>
      <c r="Q873" s="45"/>
      <c r="R873" s="45"/>
      <c r="S873" s="45"/>
      <c r="T873" s="46"/>
      <c r="U873" s="297"/>
      <c r="V873" s="297"/>
      <c r="W873" s="297"/>
      <c r="X873" s="297"/>
      <c r="Y873" s="297"/>
      <c r="Z873" s="297"/>
      <c r="AA873" s="297"/>
      <c r="AB873" s="297"/>
      <c r="AC873" s="297"/>
      <c r="AD873" s="297"/>
      <c r="AE873" s="297"/>
      <c r="AT873" s="356" t="s">
        <v>347</v>
      </c>
      <c r="AU873" s="356" t="s">
        <v>75</v>
      </c>
    </row>
    <row r="874" spans="1:65" s="132" customFormat="1">
      <c r="B874" s="131"/>
      <c r="D874" s="126" t="s">
        <v>349</v>
      </c>
      <c r="E874" s="133" t="s">
        <v>16</v>
      </c>
      <c r="F874" s="134" t="s">
        <v>1555</v>
      </c>
      <c r="H874" s="135">
        <v>390</v>
      </c>
      <c r="I874" s="353"/>
      <c r="L874" s="131"/>
      <c r="M874" s="136"/>
      <c r="N874" s="137"/>
      <c r="O874" s="137"/>
      <c r="P874" s="137"/>
      <c r="Q874" s="137"/>
      <c r="R874" s="137"/>
      <c r="S874" s="137"/>
      <c r="T874" s="138"/>
      <c r="AT874" s="133" t="s">
        <v>349</v>
      </c>
      <c r="AU874" s="133" t="s">
        <v>75</v>
      </c>
      <c r="AV874" s="132" t="s">
        <v>75</v>
      </c>
      <c r="AW874" s="132" t="s">
        <v>26</v>
      </c>
      <c r="AX874" s="132" t="s">
        <v>11</v>
      </c>
      <c r="AY874" s="133" t="s">
        <v>335</v>
      </c>
    </row>
    <row r="875" spans="1:65" s="106" customFormat="1" ht="25.9" customHeight="1">
      <c r="B875" s="105"/>
      <c r="D875" s="107" t="s">
        <v>63</v>
      </c>
      <c r="E875" s="108" t="s">
        <v>1098</v>
      </c>
      <c r="F875" s="279" t="s">
        <v>1099</v>
      </c>
      <c r="I875" s="354"/>
      <c r="J875" s="109">
        <f>BK875</f>
        <v>0</v>
      </c>
      <c r="L875" s="105"/>
      <c r="M875" s="110"/>
      <c r="N875" s="111"/>
      <c r="O875" s="111"/>
      <c r="P875" s="112">
        <f>P876</f>
        <v>108.96600000000001</v>
      </c>
      <c r="Q875" s="111"/>
      <c r="R875" s="112">
        <f>R876</f>
        <v>0</v>
      </c>
      <c r="S875" s="111"/>
      <c r="T875" s="113">
        <f>T876</f>
        <v>0</v>
      </c>
      <c r="AR875" s="107" t="s">
        <v>68</v>
      </c>
      <c r="AT875" s="381" t="s">
        <v>63</v>
      </c>
      <c r="AU875" s="381" t="s">
        <v>11</v>
      </c>
      <c r="AY875" s="107" t="s">
        <v>335</v>
      </c>
      <c r="BK875" s="382">
        <f>BK876</f>
        <v>0</v>
      </c>
    </row>
    <row r="876" spans="1:65" s="106" customFormat="1" ht="22.9" customHeight="1">
      <c r="B876" s="105"/>
      <c r="D876" s="107" t="s">
        <v>63</v>
      </c>
      <c r="E876" s="114" t="s">
        <v>1100</v>
      </c>
      <c r="F876" s="114" t="s">
        <v>1101</v>
      </c>
      <c r="I876" s="354"/>
      <c r="J876" s="115">
        <f>BK876</f>
        <v>0</v>
      </c>
      <c r="L876" s="105"/>
      <c r="M876" s="110"/>
      <c r="N876" s="111"/>
      <c r="O876" s="111"/>
      <c r="P876" s="112">
        <f>SUM(P877:P886)</f>
        <v>108.96600000000001</v>
      </c>
      <c r="Q876" s="111"/>
      <c r="R876" s="112">
        <f>SUM(R877:R886)</f>
        <v>0</v>
      </c>
      <c r="S876" s="111"/>
      <c r="T876" s="113">
        <f>SUM(T877:T886)</f>
        <v>0</v>
      </c>
      <c r="AR876" s="107" t="s">
        <v>68</v>
      </c>
      <c r="AT876" s="381" t="s">
        <v>63</v>
      </c>
      <c r="AU876" s="381" t="s">
        <v>68</v>
      </c>
      <c r="AY876" s="107" t="s">
        <v>335</v>
      </c>
      <c r="BK876" s="382">
        <f>SUM(BK877:BK886)</f>
        <v>0</v>
      </c>
    </row>
    <row r="877" spans="1:65" s="360" customFormat="1" ht="24">
      <c r="A877" s="297"/>
      <c r="B877" s="23"/>
      <c r="C877" s="116" t="s">
        <v>1102</v>
      </c>
      <c r="D877" s="116" t="s">
        <v>338</v>
      </c>
      <c r="E877" s="117" t="s">
        <v>635</v>
      </c>
      <c r="F877" s="118" t="s">
        <v>636</v>
      </c>
      <c r="G877" s="119" t="s">
        <v>78</v>
      </c>
      <c r="H877" s="120">
        <v>762</v>
      </c>
      <c r="I877" s="351"/>
      <c r="J877" s="121">
        <f>ROUND(I877*H877,2)</f>
        <v>0</v>
      </c>
      <c r="K877" s="118" t="s">
        <v>341</v>
      </c>
      <c r="L877" s="23"/>
      <c r="M877" s="122" t="s">
        <v>16</v>
      </c>
      <c r="N877" s="123" t="s">
        <v>35</v>
      </c>
      <c r="O877" s="124">
        <v>0.127</v>
      </c>
      <c r="P877" s="124">
        <f>O877*H877</f>
        <v>96.774000000000001</v>
      </c>
      <c r="Q877" s="124">
        <v>0</v>
      </c>
      <c r="R877" s="124">
        <f>Q877*H877</f>
        <v>0</v>
      </c>
      <c r="S877" s="124">
        <v>0</v>
      </c>
      <c r="T877" s="125">
        <f>S877*H877</f>
        <v>0</v>
      </c>
      <c r="U877" s="297"/>
      <c r="V877" s="297"/>
      <c r="W877" s="297"/>
      <c r="X877" s="297"/>
      <c r="Y877" s="297"/>
      <c r="Z877" s="297"/>
      <c r="AA877" s="297"/>
      <c r="AB877" s="297"/>
      <c r="AC877" s="297"/>
      <c r="AD877" s="297"/>
      <c r="AE877" s="297"/>
      <c r="AR877" s="383" t="s">
        <v>126</v>
      </c>
      <c r="AT877" s="383" t="s">
        <v>338</v>
      </c>
      <c r="AU877" s="383" t="s">
        <v>75</v>
      </c>
      <c r="AY877" s="356" t="s">
        <v>335</v>
      </c>
      <c r="BE877" s="384">
        <f>IF(N877="základní",J877,0)</f>
        <v>0</v>
      </c>
      <c r="BF877" s="384">
        <f>IF(N877="snížená",J877,0)</f>
        <v>0</v>
      </c>
      <c r="BG877" s="384">
        <f>IF(N877="zákl. přenesená",J877,0)</f>
        <v>0</v>
      </c>
      <c r="BH877" s="384">
        <f>IF(N877="sníž. přenesená",J877,0)</f>
        <v>0</v>
      </c>
      <c r="BI877" s="384">
        <f>IF(N877="nulová",J877,0)</f>
        <v>0</v>
      </c>
      <c r="BJ877" s="356" t="s">
        <v>68</v>
      </c>
      <c r="BK877" s="384">
        <f>ROUND(I877*H877,2)</f>
        <v>0</v>
      </c>
      <c r="BL877" s="356" t="s">
        <v>126</v>
      </c>
      <c r="BM877" s="383" t="s">
        <v>1103</v>
      </c>
    </row>
    <row r="878" spans="1:65" s="360" customFormat="1">
      <c r="A878" s="297"/>
      <c r="B878" s="23"/>
      <c r="C878" s="297"/>
      <c r="D878" s="126" t="s">
        <v>343</v>
      </c>
      <c r="E878" s="297"/>
      <c r="F878" s="127" t="s">
        <v>638</v>
      </c>
      <c r="G878" s="297"/>
      <c r="H878" s="297"/>
      <c r="I878" s="352"/>
      <c r="J878" s="297"/>
      <c r="K878" s="297"/>
      <c r="L878" s="23"/>
      <c r="M878" s="128"/>
      <c r="N878" s="129"/>
      <c r="O878" s="45"/>
      <c r="P878" s="45"/>
      <c r="Q878" s="45"/>
      <c r="R878" s="45"/>
      <c r="S878" s="45"/>
      <c r="T878" s="46"/>
      <c r="U878" s="297"/>
      <c r="V878" s="297"/>
      <c r="W878" s="297"/>
      <c r="X878" s="297"/>
      <c r="Y878" s="297"/>
      <c r="Z878" s="297"/>
      <c r="AA878" s="297"/>
      <c r="AB878" s="297"/>
      <c r="AC878" s="297"/>
      <c r="AD878" s="297"/>
      <c r="AE878" s="297"/>
      <c r="AT878" s="356" t="s">
        <v>343</v>
      </c>
      <c r="AU878" s="356" t="s">
        <v>75</v>
      </c>
    </row>
    <row r="879" spans="1:65" s="360" customFormat="1" ht="68.25">
      <c r="A879" s="297"/>
      <c r="B879" s="23"/>
      <c r="C879" s="297"/>
      <c r="D879" s="126" t="s">
        <v>345</v>
      </c>
      <c r="E879" s="297"/>
      <c r="F879" s="130" t="s">
        <v>346</v>
      </c>
      <c r="G879" s="297"/>
      <c r="H879" s="297"/>
      <c r="I879" s="352"/>
      <c r="J879" s="297"/>
      <c r="K879" s="297"/>
      <c r="L879" s="23"/>
      <c r="M879" s="128"/>
      <c r="N879" s="129"/>
      <c r="O879" s="45"/>
      <c r="P879" s="45"/>
      <c r="Q879" s="45"/>
      <c r="R879" s="45"/>
      <c r="S879" s="45"/>
      <c r="T879" s="46"/>
      <c r="U879" s="297"/>
      <c r="V879" s="297"/>
      <c r="W879" s="297"/>
      <c r="X879" s="297"/>
      <c r="Y879" s="297"/>
      <c r="Z879" s="297"/>
      <c r="AA879" s="297"/>
      <c r="AB879" s="297"/>
      <c r="AC879" s="297"/>
      <c r="AD879" s="297"/>
      <c r="AE879" s="297"/>
      <c r="AT879" s="356" t="s">
        <v>345</v>
      </c>
      <c r="AU879" s="356" t="s">
        <v>75</v>
      </c>
    </row>
    <row r="880" spans="1:65" s="360" customFormat="1" ht="19.5">
      <c r="A880" s="297"/>
      <c r="B880" s="23"/>
      <c r="C880" s="297"/>
      <c r="D880" s="126" t="s">
        <v>347</v>
      </c>
      <c r="E880" s="297"/>
      <c r="F880" s="130" t="s">
        <v>471</v>
      </c>
      <c r="G880" s="297"/>
      <c r="H880" s="297"/>
      <c r="I880" s="352"/>
      <c r="J880" s="297"/>
      <c r="K880" s="297"/>
      <c r="L880" s="23"/>
      <c r="M880" s="128"/>
      <c r="N880" s="129"/>
      <c r="O880" s="45"/>
      <c r="P880" s="45"/>
      <c r="Q880" s="45"/>
      <c r="R880" s="45"/>
      <c r="S880" s="45"/>
      <c r="T880" s="46"/>
      <c r="U880" s="297"/>
      <c r="V880" s="297"/>
      <c r="W880" s="297"/>
      <c r="X880" s="297"/>
      <c r="Y880" s="297"/>
      <c r="Z880" s="297"/>
      <c r="AA880" s="297"/>
      <c r="AB880" s="297"/>
      <c r="AC880" s="297"/>
      <c r="AD880" s="297"/>
      <c r="AE880" s="297"/>
      <c r="AT880" s="356" t="s">
        <v>347</v>
      </c>
      <c r="AU880" s="356" t="s">
        <v>75</v>
      </c>
    </row>
    <row r="881" spans="1:65" s="132" customFormat="1">
      <c r="B881" s="131"/>
      <c r="D881" s="126" t="s">
        <v>349</v>
      </c>
      <c r="E881" s="133" t="s">
        <v>16</v>
      </c>
      <c r="F881" s="134" t="s">
        <v>1104</v>
      </c>
      <c r="H881" s="135">
        <v>762</v>
      </c>
      <c r="I881" s="353"/>
      <c r="L881" s="131"/>
      <c r="M881" s="136"/>
      <c r="N881" s="137"/>
      <c r="O881" s="137"/>
      <c r="P881" s="137"/>
      <c r="Q881" s="137"/>
      <c r="R881" s="137"/>
      <c r="S881" s="137"/>
      <c r="T881" s="138"/>
      <c r="AT881" s="133" t="s">
        <v>349</v>
      </c>
      <c r="AU881" s="133" t="s">
        <v>75</v>
      </c>
      <c r="AV881" s="132" t="s">
        <v>75</v>
      </c>
      <c r="AW881" s="132" t="s">
        <v>26</v>
      </c>
      <c r="AX881" s="132" t="s">
        <v>11</v>
      </c>
      <c r="AY881" s="133" t="s">
        <v>335</v>
      </c>
    </row>
    <row r="882" spans="1:65" s="360" customFormat="1" ht="33" customHeight="1">
      <c r="A882" s="297"/>
      <c r="B882" s="23"/>
      <c r="C882" s="116" t="s">
        <v>1105</v>
      </c>
      <c r="D882" s="116" t="s">
        <v>338</v>
      </c>
      <c r="E882" s="117" t="s">
        <v>689</v>
      </c>
      <c r="F882" s="118" t="s">
        <v>690</v>
      </c>
      <c r="G882" s="119" t="s">
        <v>78</v>
      </c>
      <c r="H882" s="120">
        <v>381</v>
      </c>
      <c r="I882" s="351"/>
      <c r="J882" s="121">
        <f>ROUND(I882*H882,2)</f>
        <v>0</v>
      </c>
      <c r="K882" s="118" t="s">
        <v>341</v>
      </c>
      <c r="L882" s="23"/>
      <c r="M882" s="122" t="s">
        <v>16</v>
      </c>
      <c r="N882" s="123" t="s">
        <v>35</v>
      </c>
      <c r="O882" s="124">
        <v>3.2000000000000001E-2</v>
      </c>
      <c r="P882" s="124">
        <f>O882*H882</f>
        <v>12.192</v>
      </c>
      <c r="Q882" s="124">
        <v>0</v>
      </c>
      <c r="R882" s="124">
        <f>Q882*H882</f>
        <v>0</v>
      </c>
      <c r="S882" s="124">
        <v>0</v>
      </c>
      <c r="T882" s="125">
        <f>S882*H882</f>
        <v>0</v>
      </c>
      <c r="U882" s="297"/>
      <c r="V882" s="297"/>
      <c r="W882" s="297"/>
      <c r="X882" s="297"/>
      <c r="Y882" s="297"/>
      <c r="Z882" s="297"/>
      <c r="AA882" s="297"/>
      <c r="AB882" s="297"/>
      <c r="AC882" s="297"/>
      <c r="AD882" s="297"/>
      <c r="AE882" s="297"/>
      <c r="AR882" s="383" t="s">
        <v>126</v>
      </c>
      <c r="AT882" s="383" t="s">
        <v>338</v>
      </c>
      <c r="AU882" s="383" t="s">
        <v>75</v>
      </c>
      <c r="AY882" s="356" t="s">
        <v>335</v>
      </c>
      <c r="BE882" s="384">
        <f>IF(N882="základní",J882,0)</f>
        <v>0</v>
      </c>
      <c r="BF882" s="384">
        <f>IF(N882="snížená",J882,0)</f>
        <v>0</v>
      </c>
      <c r="BG882" s="384">
        <f>IF(N882="zákl. přenesená",J882,0)</f>
        <v>0</v>
      </c>
      <c r="BH882" s="384">
        <f>IF(N882="sníž. přenesená",J882,0)</f>
        <v>0</v>
      </c>
      <c r="BI882" s="384">
        <f>IF(N882="nulová",J882,0)</f>
        <v>0</v>
      </c>
      <c r="BJ882" s="356" t="s">
        <v>68</v>
      </c>
      <c r="BK882" s="384">
        <f>ROUND(I882*H882,2)</f>
        <v>0</v>
      </c>
      <c r="BL882" s="356" t="s">
        <v>126</v>
      </c>
      <c r="BM882" s="383" t="s">
        <v>1106</v>
      </c>
    </row>
    <row r="883" spans="1:65" s="360" customFormat="1" ht="19.5">
      <c r="A883" s="297"/>
      <c r="B883" s="23"/>
      <c r="C883" s="297"/>
      <c r="D883" s="126" t="s">
        <v>343</v>
      </c>
      <c r="E883" s="297"/>
      <c r="F883" s="127" t="s">
        <v>692</v>
      </c>
      <c r="G883" s="297"/>
      <c r="H883" s="297"/>
      <c r="I883" s="352"/>
      <c r="J883" s="297"/>
      <c r="K883" s="297"/>
      <c r="L883" s="23"/>
      <c r="M883" s="128"/>
      <c r="N883" s="129"/>
      <c r="O883" s="45"/>
      <c r="P883" s="45"/>
      <c r="Q883" s="45"/>
      <c r="R883" s="45"/>
      <c r="S883" s="45"/>
      <c r="T883" s="46"/>
      <c r="U883" s="297"/>
      <c r="V883" s="297"/>
      <c r="W883" s="297"/>
      <c r="X883" s="297"/>
      <c r="Y883" s="297"/>
      <c r="Z883" s="297"/>
      <c r="AA883" s="297"/>
      <c r="AB883" s="297"/>
      <c r="AC883" s="297"/>
      <c r="AD883" s="297"/>
      <c r="AE883" s="297"/>
      <c r="AT883" s="356" t="s">
        <v>343</v>
      </c>
      <c r="AU883" s="356" t="s">
        <v>75</v>
      </c>
    </row>
    <row r="884" spans="1:65" s="360" customFormat="1" ht="68.25">
      <c r="A884" s="297"/>
      <c r="B884" s="23"/>
      <c r="C884" s="297"/>
      <c r="D884" s="126" t="s">
        <v>345</v>
      </c>
      <c r="E884" s="297"/>
      <c r="F884" s="130" t="s">
        <v>454</v>
      </c>
      <c r="G884" s="297"/>
      <c r="H884" s="297"/>
      <c r="I884" s="352"/>
      <c r="J884" s="297"/>
      <c r="K884" s="297"/>
      <c r="L884" s="23"/>
      <c r="M884" s="128"/>
      <c r="N884" s="129"/>
      <c r="O884" s="45"/>
      <c r="P884" s="45"/>
      <c r="Q884" s="45"/>
      <c r="R884" s="45"/>
      <c r="S884" s="45"/>
      <c r="T884" s="46"/>
      <c r="U884" s="297"/>
      <c r="V884" s="297"/>
      <c r="W884" s="297"/>
      <c r="X884" s="297"/>
      <c r="Y884" s="297"/>
      <c r="Z884" s="297"/>
      <c r="AA884" s="297"/>
      <c r="AB884" s="297"/>
      <c r="AC884" s="297"/>
      <c r="AD884" s="297"/>
      <c r="AE884" s="297"/>
      <c r="AT884" s="356" t="s">
        <v>345</v>
      </c>
      <c r="AU884" s="356" t="s">
        <v>75</v>
      </c>
    </row>
    <row r="885" spans="1:65" s="360" customFormat="1" ht="19.5">
      <c r="A885" s="297"/>
      <c r="B885" s="23"/>
      <c r="C885" s="297"/>
      <c r="D885" s="126" t="s">
        <v>347</v>
      </c>
      <c r="E885" s="297"/>
      <c r="F885" s="130" t="s">
        <v>604</v>
      </c>
      <c r="G885" s="297"/>
      <c r="H885" s="297"/>
      <c r="I885" s="352"/>
      <c r="J885" s="297"/>
      <c r="K885" s="297"/>
      <c r="L885" s="23"/>
      <c r="M885" s="128"/>
      <c r="N885" s="129"/>
      <c r="O885" s="45"/>
      <c r="P885" s="45"/>
      <c r="Q885" s="45"/>
      <c r="R885" s="45"/>
      <c r="S885" s="45"/>
      <c r="T885" s="46"/>
      <c r="U885" s="297"/>
      <c r="V885" s="297"/>
      <c r="W885" s="297"/>
      <c r="X885" s="297"/>
      <c r="Y885" s="297"/>
      <c r="Z885" s="297"/>
      <c r="AA885" s="297"/>
      <c r="AB885" s="297"/>
      <c r="AC885" s="297"/>
      <c r="AD885" s="297"/>
      <c r="AE885" s="297"/>
      <c r="AT885" s="356" t="s">
        <v>347</v>
      </c>
      <c r="AU885" s="356" t="s">
        <v>75</v>
      </c>
    </row>
    <row r="886" spans="1:65" s="132" customFormat="1">
      <c r="B886" s="131"/>
      <c r="D886" s="126" t="s">
        <v>349</v>
      </c>
      <c r="E886" s="133" t="s">
        <v>16</v>
      </c>
      <c r="F886" s="134" t="s">
        <v>1107</v>
      </c>
      <c r="H886" s="135">
        <v>381</v>
      </c>
      <c r="I886" s="353"/>
      <c r="L886" s="131"/>
      <c r="M886" s="136"/>
      <c r="N886" s="137"/>
      <c r="O886" s="137"/>
      <c r="P886" s="137"/>
      <c r="Q886" s="137"/>
      <c r="R886" s="137"/>
      <c r="S886" s="137"/>
      <c r="T886" s="138"/>
      <c r="AT886" s="133" t="s">
        <v>349</v>
      </c>
      <c r="AU886" s="133" t="s">
        <v>75</v>
      </c>
      <c r="AV886" s="132" t="s">
        <v>75</v>
      </c>
      <c r="AW886" s="132" t="s">
        <v>26</v>
      </c>
      <c r="AX886" s="132" t="s">
        <v>11</v>
      </c>
      <c r="AY886" s="133" t="s">
        <v>335</v>
      </c>
    </row>
    <row r="887" spans="1:65" s="106" customFormat="1" ht="25.9" customHeight="1">
      <c r="B887" s="105"/>
      <c r="D887" s="107" t="s">
        <v>63</v>
      </c>
      <c r="E887" s="108" t="s">
        <v>1108</v>
      </c>
      <c r="F887" s="108" t="s">
        <v>1109</v>
      </c>
      <c r="I887" s="354"/>
      <c r="J887" s="109">
        <f>BK887</f>
        <v>0</v>
      </c>
      <c r="L887" s="105"/>
      <c r="M887" s="110"/>
      <c r="N887" s="111"/>
      <c r="O887" s="111"/>
      <c r="P887" s="112">
        <f>P888+P894</f>
        <v>38.019199999999998</v>
      </c>
      <c r="Q887" s="111"/>
      <c r="R887" s="112">
        <f>R888+R894</f>
        <v>0</v>
      </c>
      <c r="S887" s="111"/>
      <c r="T887" s="113">
        <f>T888+T894</f>
        <v>0</v>
      </c>
      <c r="AR887" s="107" t="s">
        <v>68</v>
      </c>
      <c r="AT887" s="381" t="s">
        <v>63</v>
      </c>
      <c r="AU887" s="381" t="s">
        <v>11</v>
      </c>
      <c r="AY887" s="107" t="s">
        <v>335</v>
      </c>
      <c r="BK887" s="382">
        <f>BK888+BK894</f>
        <v>0</v>
      </c>
    </row>
    <row r="888" spans="1:65" s="106" customFormat="1" ht="22.9" customHeight="1">
      <c r="B888" s="105"/>
      <c r="D888" s="107" t="s">
        <v>63</v>
      </c>
      <c r="E888" s="114" t="s">
        <v>1110</v>
      </c>
      <c r="F888" s="114" t="s">
        <v>1556</v>
      </c>
      <c r="I888" s="354"/>
      <c r="J888" s="115">
        <f>BK888</f>
        <v>0</v>
      </c>
      <c r="L888" s="105"/>
      <c r="M888" s="110"/>
      <c r="N888" s="111"/>
      <c r="O888" s="111"/>
      <c r="P888" s="112">
        <f>SUM(P889:P893)</f>
        <v>13.184000000000001</v>
      </c>
      <c r="Q888" s="111"/>
      <c r="R888" s="112">
        <f>SUM(R889:R893)</f>
        <v>0</v>
      </c>
      <c r="S888" s="111"/>
      <c r="T888" s="113">
        <f>SUM(T889:T893)</f>
        <v>0</v>
      </c>
      <c r="AR888" s="107" t="s">
        <v>68</v>
      </c>
      <c r="AT888" s="381" t="s">
        <v>63</v>
      </c>
      <c r="AU888" s="381" t="s">
        <v>68</v>
      </c>
      <c r="AY888" s="107" t="s">
        <v>335</v>
      </c>
      <c r="BK888" s="382">
        <f>SUM(BK889:BK893)</f>
        <v>0</v>
      </c>
    </row>
    <row r="889" spans="1:65" s="360" customFormat="1" ht="33" customHeight="1">
      <c r="A889" s="297"/>
      <c r="B889" s="23"/>
      <c r="C889" s="116" t="s">
        <v>1111</v>
      </c>
      <c r="D889" s="116" t="s">
        <v>338</v>
      </c>
      <c r="E889" s="117" t="s">
        <v>1112</v>
      </c>
      <c r="F889" s="118" t="s">
        <v>1113</v>
      </c>
      <c r="G889" s="119" t="s">
        <v>78</v>
      </c>
      <c r="H889" s="120">
        <v>3296</v>
      </c>
      <c r="I889" s="351"/>
      <c r="J889" s="121">
        <f>ROUND(I889*H889,2)</f>
        <v>0</v>
      </c>
      <c r="K889" s="118" t="s">
        <v>341</v>
      </c>
      <c r="L889" s="23"/>
      <c r="M889" s="122" t="s">
        <v>16</v>
      </c>
      <c r="N889" s="123" t="s">
        <v>35</v>
      </c>
      <c r="O889" s="124">
        <v>4.0000000000000001E-3</v>
      </c>
      <c r="P889" s="124">
        <f>O889*H889</f>
        <v>13.184000000000001</v>
      </c>
      <c r="Q889" s="124">
        <v>0</v>
      </c>
      <c r="R889" s="124">
        <f>Q889*H889</f>
        <v>0</v>
      </c>
      <c r="S889" s="124">
        <v>0</v>
      </c>
      <c r="T889" s="125">
        <f>S889*H889</f>
        <v>0</v>
      </c>
      <c r="U889" s="297"/>
      <c r="V889" s="297"/>
      <c r="W889" s="297"/>
      <c r="X889" s="297"/>
      <c r="Y889" s="297"/>
      <c r="Z889" s="297"/>
      <c r="AA889" s="297"/>
      <c r="AB889" s="297"/>
      <c r="AC889" s="297"/>
      <c r="AD889" s="297"/>
      <c r="AE889" s="297"/>
      <c r="AR889" s="383" t="s">
        <v>126</v>
      </c>
      <c r="AT889" s="383" t="s">
        <v>338</v>
      </c>
      <c r="AU889" s="383" t="s">
        <v>75</v>
      </c>
      <c r="AY889" s="356" t="s">
        <v>335</v>
      </c>
      <c r="BE889" s="384">
        <f>IF(N889="základní",J889,0)</f>
        <v>0</v>
      </c>
      <c r="BF889" s="384">
        <f>IF(N889="snížená",J889,0)</f>
        <v>0</v>
      </c>
      <c r="BG889" s="384">
        <f>IF(N889="zákl. přenesená",J889,0)</f>
        <v>0</v>
      </c>
      <c r="BH889" s="384">
        <f>IF(N889="sníž. přenesená",J889,0)</f>
        <v>0</v>
      </c>
      <c r="BI889" s="384">
        <f>IF(N889="nulová",J889,0)</f>
        <v>0</v>
      </c>
      <c r="BJ889" s="356" t="s">
        <v>68</v>
      </c>
      <c r="BK889" s="384">
        <f>ROUND(I889*H889,2)</f>
        <v>0</v>
      </c>
      <c r="BL889" s="356" t="s">
        <v>126</v>
      </c>
      <c r="BM889" s="383" t="s">
        <v>1114</v>
      </c>
    </row>
    <row r="890" spans="1:65" s="360" customFormat="1" ht="29.25">
      <c r="A890" s="297"/>
      <c r="B890" s="23"/>
      <c r="C890" s="297"/>
      <c r="D890" s="126" t="s">
        <v>343</v>
      </c>
      <c r="E890" s="297"/>
      <c r="F890" s="127" t="s">
        <v>1115</v>
      </c>
      <c r="G890" s="297"/>
      <c r="H890" s="297"/>
      <c r="I890" s="352"/>
      <c r="J890" s="297"/>
      <c r="K890" s="297"/>
      <c r="L890" s="23"/>
      <c r="M890" s="128"/>
      <c r="N890" s="129"/>
      <c r="O890" s="45"/>
      <c r="P890" s="45"/>
      <c r="Q890" s="45"/>
      <c r="R890" s="45"/>
      <c r="S890" s="45"/>
      <c r="T890" s="46"/>
      <c r="U890" s="297"/>
      <c r="V890" s="297"/>
      <c r="W890" s="297"/>
      <c r="X890" s="297"/>
      <c r="Y890" s="297"/>
      <c r="Z890" s="297"/>
      <c r="AA890" s="297"/>
      <c r="AB890" s="297"/>
      <c r="AC890" s="297"/>
      <c r="AD890" s="297"/>
      <c r="AE890" s="297"/>
      <c r="AT890" s="356" t="s">
        <v>343</v>
      </c>
      <c r="AU890" s="356" t="s">
        <v>75</v>
      </c>
    </row>
    <row r="891" spans="1:65" s="360" customFormat="1" ht="195">
      <c r="A891" s="297"/>
      <c r="B891" s="23"/>
      <c r="C891" s="297"/>
      <c r="D891" s="126" t="s">
        <v>345</v>
      </c>
      <c r="E891" s="297"/>
      <c r="F891" s="130" t="s">
        <v>1116</v>
      </c>
      <c r="G891" s="297"/>
      <c r="H891" s="297"/>
      <c r="I891" s="352"/>
      <c r="J891" s="297"/>
      <c r="K891" s="297"/>
      <c r="L891" s="23"/>
      <c r="M891" s="128"/>
      <c r="N891" s="129"/>
      <c r="O891" s="45"/>
      <c r="P891" s="45"/>
      <c r="Q891" s="45"/>
      <c r="R891" s="45"/>
      <c r="S891" s="45"/>
      <c r="T891" s="46"/>
      <c r="U891" s="297"/>
      <c r="V891" s="297"/>
      <c r="W891" s="297"/>
      <c r="X891" s="297"/>
      <c r="Y891" s="297"/>
      <c r="Z891" s="297"/>
      <c r="AA891" s="297"/>
      <c r="AB891" s="297"/>
      <c r="AC891" s="297"/>
      <c r="AD891" s="297"/>
      <c r="AE891" s="297"/>
      <c r="AT891" s="356" t="s">
        <v>345</v>
      </c>
      <c r="AU891" s="356" t="s">
        <v>75</v>
      </c>
    </row>
    <row r="892" spans="1:65" s="360" customFormat="1" ht="19.5">
      <c r="A892" s="297"/>
      <c r="B892" s="23"/>
      <c r="C892" s="297"/>
      <c r="D892" s="126" t="s">
        <v>347</v>
      </c>
      <c r="E892" s="297"/>
      <c r="F892" s="280" t="s">
        <v>1557</v>
      </c>
      <c r="G892" s="297"/>
      <c r="H892" s="297"/>
      <c r="I892" s="352"/>
      <c r="J892" s="297"/>
      <c r="K892" s="297"/>
      <c r="L892" s="23"/>
      <c r="M892" s="128"/>
      <c r="N892" s="129"/>
      <c r="O892" s="45"/>
      <c r="P892" s="45"/>
      <c r="Q892" s="45"/>
      <c r="R892" s="45"/>
      <c r="S892" s="45"/>
      <c r="T892" s="46"/>
      <c r="U892" s="297"/>
      <c r="V892" s="297"/>
      <c r="W892" s="297"/>
      <c r="X892" s="297"/>
      <c r="Y892" s="297"/>
      <c r="Z892" s="297"/>
      <c r="AA892" s="297"/>
      <c r="AB892" s="297"/>
      <c r="AC892" s="297"/>
      <c r="AD892" s="297"/>
      <c r="AE892" s="297"/>
      <c r="AT892" s="356" t="s">
        <v>347</v>
      </c>
      <c r="AU892" s="356" t="s">
        <v>75</v>
      </c>
    </row>
    <row r="893" spans="1:65" s="132" customFormat="1">
      <c r="B893" s="131"/>
      <c r="D893" s="126" t="s">
        <v>349</v>
      </c>
      <c r="E893" s="133" t="s">
        <v>16</v>
      </c>
      <c r="F893" s="281" t="s">
        <v>1558</v>
      </c>
      <c r="H893" s="135">
        <v>3296</v>
      </c>
      <c r="I893" s="353"/>
      <c r="L893" s="131"/>
      <c r="M893" s="136"/>
      <c r="N893" s="137"/>
      <c r="O893" s="137"/>
      <c r="P893" s="137"/>
      <c r="Q893" s="137"/>
      <c r="R893" s="137"/>
      <c r="S893" s="137"/>
      <c r="T893" s="138"/>
      <c r="AT893" s="133" t="s">
        <v>349</v>
      </c>
      <c r="AU893" s="133" t="s">
        <v>75</v>
      </c>
      <c r="AV893" s="132" t="s">
        <v>75</v>
      </c>
      <c r="AW893" s="132" t="s">
        <v>26</v>
      </c>
      <c r="AX893" s="132" t="s">
        <v>11</v>
      </c>
      <c r="AY893" s="133" t="s">
        <v>335</v>
      </c>
    </row>
    <row r="894" spans="1:65" s="106" customFormat="1" ht="22.9" customHeight="1">
      <c r="B894" s="105"/>
      <c r="D894" s="107" t="s">
        <v>63</v>
      </c>
      <c r="E894" s="114" t="s">
        <v>1119</v>
      </c>
      <c r="F894" s="114" t="s">
        <v>1120</v>
      </c>
      <c r="I894" s="354"/>
      <c r="J894" s="115">
        <f>BK894</f>
        <v>0</v>
      </c>
      <c r="L894" s="105"/>
      <c r="M894" s="110"/>
      <c r="N894" s="111"/>
      <c r="O894" s="111"/>
      <c r="P894" s="112">
        <f>SUM(P895:P899)</f>
        <v>24.8352</v>
      </c>
      <c r="Q894" s="111"/>
      <c r="R894" s="112">
        <f>SUM(R895:R899)</f>
        <v>0</v>
      </c>
      <c r="S894" s="111"/>
      <c r="T894" s="113">
        <f>SUM(T895:T899)</f>
        <v>0</v>
      </c>
      <c r="AR894" s="107" t="s">
        <v>68</v>
      </c>
      <c r="AT894" s="381" t="s">
        <v>63</v>
      </c>
      <c r="AU894" s="381" t="s">
        <v>68</v>
      </c>
      <c r="AY894" s="107" t="s">
        <v>335</v>
      </c>
      <c r="BK894" s="382">
        <f>SUM(BK895:BK899)</f>
        <v>0</v>
      </c>
    </row>
    <row r="895" spans="1:65" s="360" customFormat="1" ht="33" customHeight="1">
      <c r="A895" s="297"/>
      <c r="B895" s="23"/>
      <c r="C895" s="116" t="s">
        <v>1121</v>
      </c>
      <c r="D895" s="116" t="s">
        <v>338</v>
      </c>
      <c r="E895" s="117" t="s">
        <v>1112</v>
      </c>
      <c r="F895" s="118" t="s">
        <v>1113</v>
      </c>
      <c r="G895" s="119" t="s">
        <v>78</v>
      </c>
      <c r="H895" s="120">
        <v>6208.8</v>
      </c>
      <c r="I895" s="351"/>
      <c r="J895" s="121">
        <f>ROUND(I895*H895,2)</f>
        <v>0</v>
      </c>
      <c r="K895" s="118" t="s">
        <v>341</v>
      </c>
      <c r="L895" s="23"/>
      <c r="M895" s="122" t="s">
        <v>16</v>
      </c>
      <c r="N895" s="123" t="s">
        <v>35</v>
      </c>
      <c r="O895" s="124">
        <v>4.0000000000000001E-3</v>
      </c>
      <c r="P895" s="124">
        <f>O895*H895</f>
        <v>24.8352</v>
      </c>
      <c r="Q895" s="124">
        <v>0</v>
      </c>
      <c r="R895" s="124">
        <f>Q895*H895</f>
        <v>0</v>
      </c>
      <c r="S895" s="124">
        <v>0</v>
      </c>
      <c r="T895" s="125">
        <f>S895*H895</f>
        <v>0</v>
      </c>
      <c r="U895" s="297"/>
      <c r="V895" s="297"/>
      <c r="W895" s="297"/>
      <c r="X895" s="297"/>
      <c r="Y895" s="297"/>
      <c r="Z895" s="297"/>
      <c r="AA895" s="297"/>
      <c r="AB895" s="297"/>
      <c r="AC895" s="297"/>
      <c r="AD895" s="297"/>
      <c r="AE895" s="297"/>
      <c r="AR895" s="383" t="s">
        <v>126</v>
      </c>
      <c r="AT895" s="383" t="s">
        <v>338</v>
      </c>
      <c r="AU895" s="383" t="s">
        <v>75</v>
      </c>
      <c r="AY895" s="356" t="s">
        <v>335</v>
      </c>
      <c r="BE895" s="384">
        <f>IF(N895="základní",J895,0)</f>
        <v>0</v>
      </c>
      <c r="BF895" s="384">
        <f>IF(N895="snížená",J895,0)</f>
        <v>0</v>
      </c>
      <c r="BG895" s="384">
        <f>IF(N895="zákl. přenesená",J895,0)</f>
        <v>0</v>
      </c>
      <c r="BH895" s="384">
        <f>IF(N895="sníž. přenesená",J895,0)</f>
        <v>0</v>
      </c>
      <c r="BI895" s="384">
        <f>IF(N895="nulová",J895,0)</f>
        <v>0</v>
      </c>
      <c r="BJ895" s="356" t="s">
        <v>68</v>
      </c>
      <c r="BK895" s="384">
        <f>ROUND(I895*H895,2)</f>
        <v>0</v>
      </c>
      <c r="BL895" s="356" t="s">
        <v>126</v>
      </c>
      <c r="BM895" s="383" t="s">
        <v>1122</v>
      </c>
    </row>
    <row r="896" spans="1:65" s="360" customFormat="1" ht="29.25">
      <c r="A896" s="297"/>
      <c r="B896" s="23"/>
      <c r="C896" s="297"/>
      <c r="D896" s="126" t="s">
        <v>343</v>
      </c>
      <c r="E896" s="297"/>
      <c r="F896" s="127" t="s">
        <v>1115</v>
      </c>
      <c r="G896" s="297"/>
      <c r="H896" s="297"/>
      <c r="I896" s="352"/>
      <c r="J896" s="297"/>
      <c r="K896" s="297"/>
      <c r="L896" s="23"/>
      <c r="M896" s="128"/>
      <c r="N896" s="129"/>
      <c r="O896" s="45"/>
      <c r="P896" s="45"/>
      <c r="Q896" s="45"/>
      <c r="R896" s="45"/>
      <c r="S896" s="45"/>
      <c r="T896" s="46"/>
      <c r="U896" s="297"/>
      <c r="V896" s="297"/>
      <c r="W896" s="297"/>
      <c r="X896" s="297"/>
      <c r="Y896" s="297"/>
      <c r="Z896" s="297"/>
      <c r="AA896" s="297"/>
      <c r="AB896" s="297"/>
      <c r="AC896" s="297"/>
      <c r="AD896" s="297"/>
      <c r="AE896" s="297"/>
      <c r="AT896" s="356" t="s">
        <v>343</v>
      </c>
      <c r="AU896" s="356" t="s">
        <v>75</v>
      </c>
    </row>
    <row r="897" spans="1:65" s="360" customFormat="1" ht="195">
      <c r="A897" s="297"/>
      <c r="B897" s="23"/>
      <c r="C897" s="297"/>
      <c r="D897" s="126" t="s">
        <v>345</v>
      </c>
      <c r="E897" s="297"/>
      <c r="F897" s="130" t="s">
        <v>1116</v>
      </c>
      <c r="G897" s="297"/>
      <c r="H897" s="297"/>
      <c r="I897" s="352"/>
      <c r="J897" s="297"/>
      <c r="K897" s="297"/>
      <c r="L897" s="23"/>
      <c r="M897" s="128"/>
      <c r="N897" s="129"/>
      <c r="O897" s="45"/>
      <c r="P897" s="45"/>
      <c r="Q897" s="45"/>
      <c r="R897" s="45"/>
      <c r="S897" s="45"/>
      <c r="T897" s="46"/>
      <c r="U897" s="297"/>
      <c r="V897" s="297"/>
      <c r="W897" s="297"/>
      <c r="X897" s="297"/>
      <c r="Y897" s="297"/>
      <c r="Z897" s="297"/>
      <c r="AA897" s="297"/>
      <c r="AB897" s="297"/>
      <c r="AC897" s="297"/>
      <c r="AD897" s="297"/>
      <c r="AE897" s="297"/>
      <c r="AT897" s="356" t="s">
        <v>345</v>
      </c>
      <c r="AU897" s="356" t="s">
        <v>75</v>
      </c>
    </row>
    <row r="898" spans="1:65" s="360" customFormat="1" ht="19.5">
      <c r="A898" s="297"/>
      <c r="B898" s="23"/>
      <c r="C898" s="297"/>
      <c r="D898" s="126" t="s">
        <v>347</v>
      </c>
      <c r="E898" s="297"/>
      <c r="F898" s="130" t="s">
        <v>1557</v>
      </c>
      <c r="G898" s="297"/>
      <c r="H898" s="297"/>
      <c r="I898" s="352"/>
      <c r="J898" s="297"/>
      <c r="K898" s="297"/>
      <c r="L898" s="23"/>
      <c r="M898" s="128"/>
      <c r="N898" s="129"/>
      <c r="O898" s="45"/>
      <c r="P898" s="45"/>
      <c r="Q898" s="45"/>
      <c r="R898" s="45"/>
      <c r="S898" s="45"/>
      <c r="T898" s="46"/>
      <c r="U898" s="297"/>
      <c r="V898" s="297"/>
      <c r="W898" s="297"/>
      <c r="X898" s="297"/>
      <c r="Y898" s="297"/>
      <c r="Z898" s="297"/>
      <c r="AA898" s="297"/>
      <c r="AB898" s="297"/>
      <c r="AC898" s="297"/>
      <c r="AD898" s="297"/>
      <c r="AE898" s="297"/>
      <c r="AT898" s="356" t="s">
        <v>347</v>
      </c>
      <c r="AU898" s="356" t="s">
        <v>75</v>
      </c>
    </row>
    <row r="899" spans="1:65" s="132" customFormat="1">
      <c r="B899" s="131"/>
      <c r="D899" s="126" t="s">
        <v>349</v>
      </c>
      <c r="E899" s="133" t="s">
        <v>16</v>
      </c>
      <c r="F899" s="134" t="s">
        <v>1559</v>
      </c>
      <c r="H899" s="135">
        <v>6208.8</v>
      </c>
      <c r="I899" s="353"/>
      <c r="L899" s="131"/>
      <c r="M899" s="136"/>
      <c r="N899" s="137"/>
      <c r="O899" s="137"/>
      <c r="P899" s="137"/>
      <c r="Q899" s="137"/>
      <c r="R899" s="137"/>
      <c r="S899" s="137"/>
      <c r="T899" s="138"/>
      <c r="AT899" s="133" t="s">
        <v>349</v>
      </c>
      <c r="AU899" s="133" t="s">
        <v>75</v>
      </c>
      <c r="AV899" s="132" t="s">
        <v>75</v>
      </c>
      <c r="AW899" s="132" t="s">
        <v>26</v>
      </c>
      <c r="AX899" s="132" t="s">
        <v>11</v>
      </c>
      <c r="AY899" s="133" t="s">
        <v>335</v>
      </c>
    </row>
    <row r="900" spans="1:65" s="106" customFormat="1" ht="25.9" customHeight="1">
      <c r="B900" s="105"/>
      <c r="D900" s="107" t="s">
        <v>63</v>
      </c>
      <c r="E900" s="108" t="s">
        <v>1123</v>
      </c>
      <c r="F900" s="108" t="s">
        <v>1124</v>
      </c>
      <c r="I900" s="354"/>
      <c r="J900" s="109">
        <f>BK900</f>
        <v>0</v>
      </c>
      <c r="L900" s="105"/>
      <c r="M900" s="110"/>
      <c r="N900" s="111"/>
      <c r="O900" s="111"/>
      <c r="P900" s="112">
        <f>SUM(P901:P902)</f>
        <v>0.22033000000000003</v>
      </c>
      <c r="Q900" s="111"/>
      <c r="R900" s="112">
        <f>SUM(R901:R902)</f>
        <v>0</v>
      </c>
      <c r="S900" s="111"/>
      <c r="T900" s="113">
        <f>SUM(T901:T902)</f>
        <v>0</v>
      </c>
      <c r="AR900" s="107" t="s">
        <v>68</v>
      </c>
      <c r="AT900" s="381" t="s">
        <v>63</v>
      </c>
      <c r="AU900" s="381" t="s">
        <v>11</v>
      </c>
      <c r="AY900" s="107" t="s">
        <v>335</v>
      </c>
      <c r="BK900" s="382">
        <f>SUM(BK901:BK902)</f>
        <v>0</v>
      </c>
    </row>
    <row r="901" spans="1:65" s="360" customFormat="1" ht="24">
      <c r="A901" s="297"/>
      <c r="B901" s="23"/>
      <c r="C901" s="116" t="s">
        <v>1125</v>
      </c>
      <c r="D901" s="116" t="s">
        <v>338</v>
      </c>
      <c r="E901" s="117" t="s">
        <v>1126</v>
      </c>
      <c r="F901" s="118" t="s">
        <v>1127</v>
      </c>
      <c r="G901" s="119" t="s">
        <v>426</v>
      </c>
      <c r="H901" s="282">
        <v>0.11</v>
      </c>
      <c r="I901" s="351"/>
      <c r="J901" s="121">
        <f>ROUND(I901*H901,2)</f>
        <v>0</v>
      </c>
      <c r="K901" s="118" t="s">
        <v>341</v>
      </c>
      <c r="L901" s="23"/>
      <c r="M901" s="122" t="s">
        <v>16</v>
      </c>
      <c r="N901" s="123" t="s">
        <v>35</v>
      </c>
      <c r="O901" s="124">
        <v>2.0030000000000001</v>
      </c>
      <c r="P901" s="124">
        <f>O901*H901</f>
        <v>0.22033000000000003</v>
      </c>
      <c r="Q901" s="124">
        <v>0</v>
      </c>
      <c r="R901" s="124">
        <f>Q901*H901</f>
        <v>0</v>
      </c>
      <c r="S901" s="124">
        <v>0</v>
      </c>
      <c r="T901" s="125">
        <f>S901*H901</f>
        <v>0</v>
      </c>
      <c r="U901" s="297"/>
      <c r="V901" s="297"/>
      <c r="W901" s="297"/>
      <c r="X901" s="297"/>
      <c r="Y901" s="297"/>
      <c r="Z901" s="297"/>
      <c r="AA901" s="297"/>
      <c r="AB901" s="297"/>
      <c r="AC901" s="297"/>
      <c r="AD901" s="297"/>
      <c r="AE901" s="297"/>
      <c r="AR901" s="383" t="s">
        <v>126</v>
      </c>
      <c r="AT901" s="383" t="s">
        <v>338</v>
      </c>
      <c r="AU901" s="383" t="s">
        <v>68</v>
      </c>
      <c r="AY901" s="356" t="s">
        <v>335</v>
      </c>
      <c r="BE901" s="384">
        <f>IF(N901="základní",J901,0)</f>
        <v>0</v>
      </c>
      <c r="BF901" s="384">
        <f>IF(N901="snížená",J901,0)</f>
        <v>0</v>
      </c>
      <c r="BG901" s="384">
        <f>IF(N901="zákl. přenesená",J901,0)</f>
        <v>0</v>
      </c>
      <c r="BH901" s="384">
        <f>IF(N901="sníž. přenesená",J901,0)</f>
        <v>0</v>
      </c>
      <c r="BI901" s="384">
        <f>IF(N901="nulová",J901,0)</f>
        <v>0</v>
      </c>
      <c r="BJ901" s="356" t="s">
        <v>68</v>
      </c>
      <c r="BK901" s="384">
        <f>ROUND(I901*H901,2)</f>
        <v>0</v>
      </c>
      <c r="BL901" s="356" t="s">
        <v>126</v>
      </c>
      <c r="BM901" s="383" t="s">
        <v>1128</v>
      </c>
    </row>
    <row r="902" spans="1:65" s="360" customFormat="1" ht="19.5">
      <c r="A902" s="297"/>
      <c r="B902" s="23"/>
      <c r="C902" s="297"/>
      <c r="D902" s="126" t="s">
        <v>343</v>
      </c>
      <c r="E902" s="297"/>
      <c r="F902" s="127" t="s">
        <v>1129</v>
      </c>
      <c r="G902" s="297"/>
      <c r="H902" s="297"/>
      <c r="I902" s="297"/>
      <c r="J902" s="297"/>
      <c r="K902" s="297"/>
      <c r="L902" s="23"/>
      <c r="M902" s="147"/>
      <c r="N902" s="148"/>
      <c r="O902" s="149"/>
      <c r="P902" s="149"/>
      <c r="Q902" s="149"/>
      <c r="R902" s="149"/>
      <c r="S902" s="149"/>
      <c r="T902" s="150"/>
      <c r="U902" s="297"/>
      <c r="V902" s="297"/>
      <c r="W902" s="297"/>
      <c r="X902" s="297"/>
      <c r="Y902" s="297"/>
      <c r="Z902" s="297"/>
      <c r="AA902" s="297"/>
      <c r="AB902" s="297"/>
      <c r="AC902" s="297"/>
      <c r="AD902" s="297"/>
      <c r="AE902" s="297"/>
      <c r="AT902" s="356" t="s">
        <v>343</v>
      </c>
      <c r="AU902" s="356" t="s">
        <v>68</v>
      </c>
    </row>
    <row r="903" spans="1:65" s="360" customFormat="1" ht="6.95" customHeight="1">
      <c r="A903" s="297"/>
      <c r="B903" s="31"/>
      <c r="C903" s="32"/>
      <c r="D903" s="32"/>
      <c r="E903" s="32"/>
      <c r="F903" s="32"/>
      <c r="G903" s="32"/>
      <c r="H903" s="32"/>
      <c r="I903" s="32"/>
      <c r="J903" s="32"/>
      <c r="K903" s="32"/>
      <c r="L903" s="23"/>
      <c r="M903" s="297"/>
      <c r="O903" s="297"/>
      <c r="P903" s="297"/>
      <c r="Q903" s="297"/>
      <c r="R903" s="297"/>
      <c r="S903" s="297"/>
      <c r="T903" s="297"/>
      <c r="U903" s="297"/>
      <c r="V903" s="297"/>
      <c r="W903" s="297"/>
      <c r="X903" s="297"/>
      <c r="Y903" s="297"/>
      <c r="Z903" s="297"/>
      <c r="AA903" s="297"/>
      <c r="AB903" s="297"/>
      <c r="AC903" s="297"/>
      <c r="AD903" s="297"/>
      <c r="AE903" s="297"/>
    </row>
  </sheetData>
  <sheetProtection password="DEC9" sheet="1" objects="1" scenarios="1"/>
  <autoFilter ref="C129:K902"/>
  <mergeCells count="6">
    <mergeCell ref="E122:H122"/>
    <mergeCell ref="L2:V2"/>
    <mergeCell ref="E7:H7"/>
    <mergeCell ref="E16:H16"/>
    <mergeCell ref="E25:H25"/>
    <mergeCell ref="E46:H46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workbookViewId="0">
      <selection activeCell="I7" sqref="I7"/>
    </sheetView>
  </sheetViews>
  <sheetFormatPr defaultRowHeight="11.25"/>
  <cols>
    <col min="1" max="1" width="23.83203125" style="250" bestFit="1" customWidth="1"/>
    <col min="2" max="2" width="6.1640625" style="250" bestFit="1" customWidth="1"/>
    <col min="3" max="3" width="6.5" style="250" bestFit="1" customWidth="1"/>
    <col min="4" max="4" width="44.83203125" style="250" bestFit="1" customWidth="1"/>
    <col min="5" max="5" width="38" style="250" customWidth="1"/>
    <col min="6" max="6" width="4.5" style="250" bestFit="1" customWidth="1"/>
    <col min="7" max="7" width="5.83203125" style="250" bestFit="1" customWidth="1"/>
    <col min="8" max="9" width="4.6640625" style="250" bestFit="1" customWidth="1"/>
    <col min="10" max="10" width="9.6640625" style="250" bestFit="1" customWidth="1"/>
    <col min="11" max="11" width="51.33203125" style="250" bestFit="1" customWidth="1"/>
    <col min="12" max="16384" width="9.33203125" style="250"/>
  </cols>
  <sheetData>
    <row r="1" spans="1:11" ht="24">
      <c r="A1" s="246" t="s">
        <v>1388</v>
      </c>
      <c r="B1" s="246" t="s">
        <v>1389</v>
      </c>
      <c r="C1" s="246" t="s">
        <v>1390</v>
      </c>
      <c r="D1" s="246" t="s">
        <v>1391</v>
      </c>
      <c r="E1" s="247" t="s">
        <v>1392</v>
      </c>
      <c r="F1" s="248" t="s">
        <v>1393</v>
      </c>
      <c r="G1" s="249" t="s">
        <v>1394</v>
      </c>
      <c r="H1" s="249" t="s">
        <v>1395</v>
      </c>
      <c r="I1" s="249" t="s">
        <v>1396</v>
      </c>
      <c r="J1" s="249" t="s">
        <v>1397</v>
      </c>
      <c r="K1" s="247" t="s">
        <v>1398</v>
      </c>
    </row>
    <row r="2" spans="1:11" ht="12">
      <c r="A2" s="251" t="s">
        <v>1399</v>
      </c>
      <c r="B2" s="251" t="s">
        <v>336</v>
      </c>
      <c r="C2" s="252">
        <v>1</v>
      </c>
      <c r="D2" s="253" t="s">
        <v>1400</v>
      </c>
      <c r="E2" s="254" t="s">
        <v>1401</v>
      </c>
      <c r="F2" s="255" t="s">
        <v>72</v>
      </c>
      <c r="G2" s="256">
        <v>5</v>
      </c>
      <c r="H2" s="256"/>
      <c r="I2" s="256"/>
      <c r="J2" s="256">
        <f>G2</f>
        <v>5</v>
      </c>
      <c r="K2" s="254" t="s">
        <v>1402</v>
      </c>
    </row>
    <row r="3" spans="1:11" ht="12">
      <c r="A3" s="251"/>
      <c r="B3" s="251"/>
      <c r="C3" s="252">
        <v>2</v>
      </c>
      <c r="D3" s="253" t="s">
        <v>1400</v>
      </c>
      <c r="E3" s="254" t="s">
        <v>1403</v>
      </c>
      <c r="F3" s="255" t="s">
        <v>72</v>
      </c>
      <c r="G3" s="256"/>
      <c r="H3" s="256"/>
      <c r="I3" s="256">
        <v>98</v>
      </c>
      <c r="J3" s="256">
        <f>I3</f>
        <v>98</v>
      </c>
      <c r="K3" s="254"/>
    </row>
    <row r="4" spans="1:11" ht="12">
      <c r="A4" s="251" t="s">
        <v>1404</v>
      </c>
      <c r="B4" s="251" t="s">
        <v>369</v>
      </c>
      <c r="C4" s="252">
        <v>3</v>
      </c>
      <c r="D4" s="253" t="s">
        <v>1405</v>
      </c>
      <c r="E4" s="254" t="s">
        <v>1401</v>
      </c>
      <c r="F4" s="255" t="s">
        <v>72</v>
      </c>
      <c r="G4" s="256">
        <v>4</v>
      </c>
      <c r="H4" s="256"/>
      <c r="I4" s="256"/>
      <c r="J4" s="256">
        <f>G4</f>
        <v>4</v>
      </c>
      <c r="K4" s="254" t="s">
        <v>1402</v>
      </c>
    </row>
    <row r="5" spans="1:11" ht="12">
      <c r="A5" s="251"/>
      <c r="B5" s="251"/>
      <c r="C5" s="252">
        <v>4</v>
      </c>
      <c r="D5" s="253" t="s">
        <v>1405</v>
      </c>
      <c r="E5" s="254" t="s">
        <v>1403</v>
      </c>
      <c r="F5" s="255" t="s">
        <v>72</v>
      </c>
      <c r="G5" s="256"/>
      <c r="H5" s="256"/>
      <c r="I5" s="256">
        <v>12</v>
      </c>
      <c r="J5" s="256">
        <v>12</v>
      </c>
      <c r="K5" s="254"/>
    </row>
    <row r="6" spans="1:11" ht="24">
      <c r="A6" s="251" t="s">
        <v>1406</v>
      </c>
      <c r="B6" s="251" t="s">
        <v>395</v>
      </c>
      <c r="C6" s="252">
        <v>5</v>
      </c>
      <c r="D6" s="253" t="s">
        <v>1407</v>
      </c>
      <c r="E6" s="254" t="s">
        <v>1408</v>
      </c>
      <c r="F6" s="255" t="s">
        <v>72</v>
      </c>
      <c r="G6" s="256">
        <v>15</v>
      </c>
      <c r="H6" s="256"/>
      <c r="I6" s="256"/>
      <c r="J6" s="256">
        <v>15</v>
      </c>
      <c r="K6" s="254" t="s">
        <v>1409</v>
      </c>
    </row>
    <row r="7" spans="1:11" ht="48">
      <c r="A7" s="251" t="s">
        <v>1410</v>
      </c>
      <c r="B7" s="251" t="s">
        <v>399</v>
      </c>
      <c r="C7" s="252">
        <v>6</v>
      </c>
      <c r="D7" s="253" t="s">
        <v>1407</v>
      </c>
      <c r="E7" s="254" t="s">
        <v>1411</v>
      </c>
      <c r="F7" s="255" t="s">
        <v>72</v>
      </c>
      <c r="G7" s="256">
        <v>13</v>
      </c>
      <c r="H7" s="256">
        <v>5</v>
      </c>
      <c r="I7" s="256"/>
      <c r="J7" s="256">
        <v>18</v>
      </c>
      <c r="K7" s="254" t="s">
        <v>1409</v>
      </c>
    </row>
    <row r="8" spans="1:11" ht="24">
      <c r="A8" s="251" t="s">
        <v>1412</v>
      </c>
      <c r="B8" s="251" t="s">
        <v>377</v>
      </c>
      <c r="C8" s="252">
        <v>7</v>
      </c>
      <c r="D8" s="253" t="s">
        <v>1413</v>
      </c>
      <c r="E8" s="254" t="s">
        <v>1414</v>
      </c>
      <c r="F8" s="255" t="s">
        <v>72</v>
      </c>
      <c r="G8" s="256">
        <v>9</v>
      </c>
      <c r="H8" s="256"/>
      <c r="I8" s="256"/>
      <c r="J8" s="256">
        <f>G8</f>
        <v>9</v>
      </c>
      <c r="K8" s="254" t="s">
        <v>1409</v>
      </c>
    </row>
    <row r="9" spans="1:11" ht="24">
      <c r="A9" s="251" t="s">
        <v>1415</v>
      </c>
      <c r="B9" s="251" t="s">
        <v>390</v>
      </c>
      <c r="C9" s="252">
        <v>8</v>
      </c>
      <c r="D9" s="253" t="s">
        <v>1413</v>
      </c>
      <c r="E9" s="254" t="s">
        <v>1416</v>
      </c>
      <c r="F9" s="255" t="s">
        <v>72</v>
      </c>
      <c r="G9" s="256">
        <v>16</v>
      </c>
      <c r="H9" s="256"/>
      <c r="I9" s="256"/>
      <c r="J9" s="256">
        <f>G9</f>
        <v>16</v>
      </c>
      <c r="K9" s="254" t="s">
        <v>1409</v>
      </c>
    </row>
    <row r="10" spans="1:11" ht="24">
      <c r="A10" s="251" t="s">
        <v>1417</v>
      </c>
      <c r="B10" s="251" t="s">
        <v>405</v>
      </c>
      <c r="C10" s="252">
        <v>9</v>
      </c>
      <c r="D10" s="253" t="s">
        <v>1418</v>
      </c>
      <c r="E10" s="254"/>
      <c r="F10" s="255" t="s">
        <v>78</v>
      </c>
      <c r="G10" s="256">
        <v>212</v>
      </c>
      <c r="H10" s="256"/>
      <c r="I10" s="256"/>
      <c r="J10" s="256">
        <v>212</v>
      </c>
      <c r="K10" s="254" t="s">
        <v>1419</v>
      </c>
    </row>
    <row r="11" spans="1:11" ht="24">
      <c r="A11" s="251" t="s">
        <v>1420</v>
      </c>
      <c r="B11" s="251" t="s">
        <v>952</v>
      </c>
      <c r="C11" s="252">
        <v>10</v>
      </c>
      <c r="D11" s="253" t="s">
        <v>1421</v>
      </c>
      <c r="E11" s="254"/>
      <c r="F11" s="255" t="s">
        <v>78</v>
      </c>
      <c r="G11" s="256"/>
      <c r="H11" s="256">
        <v>5</v>
      </c>
      <c r="I11" s="256"/>
      <c r="J11" s="256">
        <v>5</v>
      </c>
      <c r="K11" s="254" t="s">
        <v>1422</v>
      </c>
    </row>
    <row r="12" spans="1:11" ht="12">
      <c r="A12" s="251" t="s">
        <v>1423</v>
      </c>
      <c r="B12" s="251" t="s">
        <v>960</v>
      </c>
      <c r="C12" s="252">
        <v>11</v>
      </c>
      <c r="D12" s="253" t="s">
        <v>961</v>
      </c>
      <c r="E12" s="254" t="s">
        <v>1424</v>
      </c>
      <c r="F12" s="255" t="s">
        <v>72</v>
      </c>
      <c r="G12" s="256"/>
      <c r="H12" s="256">
        <v>10</v>
      </c>
      <c r="I12" s="256"/>
      <c r="J12" s="256">
        <f>H12</f>
        <v>10</v>
      </c>
      <c r="K12" s="254"/>
    </row>
    <row r="13" spans="1:11" ht="12">
      <c r="A13" s="251" t="s">
        <v>104</v>
      </c>
      <c r="B13" s="251" t="s">
        <v>414</v>
      </c>
      <c r="C13" s="252">
        <v>12</v>
      </c>
      <c r="D13" s="253" t="s">
        <v>961</v>
      </c>
      <c r="E13" s="254" t="s">
        <v>1425</v>
      </c>
      <c r="F13" s="255" t="s">
        <v>72</v>
      </c>
      <c r="G13" s="256">
        <v>16</v>
      </c>
      <c r="H13" s="256"/>
      <c r="I13" s="256"/>
      <c r="J13" s="256">
        <f>G13</f>
        <v>16</v>
      </c>
      <c r="K13" s="254"/>
    </row>
    <row r="14" spans="1:11" ht="12">
      <c r="A14" s="251" t="s">
        <v>111</v>
      </c>
      <c r="B14" s="251" t="s">
        <v>966</v>
      </c>
      <c r="C14" s="252">
        <v>13</v>
      </c>
      <c r="D14" s="253" t="s">
        <v>967</v>
      </c>
      <c r="E14" s="254"/>
      <c r="F14" s="255" t="s">
        <v>72</v>
      </c>
      <c r="G14" s="256"/>
      <c r="H14" s="256">
        <v>6</v>
      </c>
      <c r="I14" s="256"/>
      <c r="J14" s="256">
        <v>6</v>
      </c>
      <c r="K14" s="254" t="s">
        <v>1426</v>
      </c>
    </row>
    <row r="15" spans="1:11" ht="12">
      <c r="A15" s="251" t="s">
        <v>1427</v>
      </c>
      <c r="B15" s="251" t="s">
        <v>975</v>
      </c>
      <c r="C15" s="252">
        <v>14</v>
      </c>
      <c r="D15" s="253" t="s">
        <v>976</v>
      </c>
      <c r="E15" s="254"/>
      <c r="F15" s="255" t="s">
        <v>72</v>
      </c>
      <c r="G15" s="256"/>
      <c r="H15" s="256">
        <v>3</v>
      </c>
      <c r="I15" s="256"/>
      <c r="J15" s="256">
        <f>H15</f>
        <v>3</v>
      </c>
      <c r="K15" s="254" t="s">
        <v>1428</v>
      </c>
    </row>
    <row r="16" spans="1:11" ht="24">
      <c r="A16" s="251" t="s">
        <v>1429</v>
      </c>
      <c r="B16" s="251" t="s">
        <v>433</v>
      </c>
      <c r="C16" s="252">
        <v>15</v>
      </c>
      <c r="D16" s="253" t="s">
        <v>434</v>
      </c>
      <c r="E16" s="254" t="s">
        <v>1430</v>
      </c>
      <c r="F16" s="255" t="s">
        <v>72</v>
      </c>
      <c r="G16" s="256">
        <v>24</v>
      </c>
      <c r="H16" s="256"/>
      <c r="I16" s="256"/>
      <c r="J16" s="256">
        <v>24</v>
      </c>
      <c r="K16" s="257" t="s">
        <v>1431</v>
      </c>
    </row>
    <row r="17" spans="1:11" ht="12">
      <c r="A17" s="251" t="s">
        <v>1432</v>
      </c>
      <c r="B17" s="251" t="s">
        <v>443</v>
      </c>
      <c r="C17" s="252">
        <v>16</v>
      </c>
      <c r="D17" s="253" t="s">
        <v>434</v>
      </c>
      <c r="E17" s="254" t="s">
        <v>1433</v>
      </c>
      <c r="F17" s="255" t="s">
        <v>72</v>
      </c>
      <c r="G17" s="256">
        <v>10</v>
      </c>
      <c r="H17" s="256"/>
      <c r="I17" s="256"/>
      <c r="J17" s="256">
        <f>G17</f>
        <v>10</v>
      </c>
      <c r="K17" s="257"/>
    </row>
    <row r="18" spans="1:11" ht="12">
      <c r="A18" s="251" t="s">
        <v>1434</v>
      </c>
      <c r="B18" s="251" t="s">
        <v>968</v>
      </c>
      <c r="C18" s="252">
        <v>17</v>
      </c>
      <c r="D18" s="253" t="s">
        <v>969</v>
      </c>
      <c r="E18" s="254"/>
      <c r="F18" s="255" t="s">
        <v>72</v>
      </c>
      <c r="G18" s="256"/>
      <c r="H18" s="256">
        <v>5</v>
      </c>
      <c r="I18" s="256"/>
      <c r="J18" s="256">
        <v>5</v>
      </c>
      <c r="K18" s="258" t="s">
        <v>1435</v>
      </c>
    </row>
    <row r="19" spans="1:11" ht="12">
      <c r="A19" s="251" t="s">
        <v>127</v>
      </c>
      <c r="B19" s="251" t="s">
        <v>980</v>
      </c>
      <c r="C19" s="252">
        <v>18</v>
      </c>
      <c r="D19" s="253" t="s">
        <v>981</v>
      </c>
      <c r="E19" s="254"/>
      <c r="F19" s="255" t="s">
        <v>78</v>
      </c>
      <c r="G19" s="256"/>
      <c r="H19" s="256">
        <v>387</v>
      </c>
      <c r="I19" s="256"/>
      <c r="J19" s="256">
        <f>H19</f>
        <v>387</v>
      </c>
      <c r="K19" s="254"/>
    </row>
    <row r="20" spans="1:11" ht="12">
      <c r="A20" s="251" t="s">
        <v>130</v>
      </c>
      <c r="B20" s="251" t="s">
        <v>982</v>
      </c>
      <c r="C20" s="252">
        <v>19</v>
      </c>
      <c r="D20" s="253" t="s">
        <v>983</v>
      </c>
      <c r="E20" s="254"/>
      <c r="F20" s="255" t="s">
        <v>78</v>
      </c>
      <c r="G20" s="256"/>
      <c r="H20" s="256">
        <v>25</v>
      </c>
      <c r="I20" s="256"/>
      <c r="J20" s="256">
        <v>25</v>
      </c>
      <c r="K20" s="254"/>
    </row>
    <row r="21" spans="1:11" ht="12">
      <c r="A21" s="251" t="s">
        <v>133</v>
      </c>
      <c r="B21" s="251" t="s">
        <v>984</v>
      </c>
      <c r="C21" s="252">
        <v>20</v>
      </c>
      <c r="D21" s="253" t="s">
        <v>985</v>
      </c>
      <c r="E21" s="254" t="s">
        <v>1436</v>
      </c>
      <c r="F21" s="255" t="s">
        <v>78</v>
      </c>
      <c r="G21" s="256"/>
      <c r="H21" s="256">
        <v>84</v>
      </c>
      <c r="I21" s="256"/>
      <c r="J21" s="256">
        <f>H21</f>
        <v>84</v>
      </c>
      <c r="K21" s="254"/>
    </row>
    <row r="22" spans="1:11" ht="12">
      <c r="A22" s="251" t="s">
        <v>136</v>
      </c>
      <c r="B22" s="251" t="s">
        <v>993</v>
      </c>
      <c r="C22" s="252">
        <v>21</v>
      </c>
      <c r="D22" s="253" t="s">
        <v>994</v>
      </c>
      <c r="E22" s="254"/>
      <c r="F22" s="255" t="s">
        <v>78</v>
      </c>
      <c r="G22" s="256"/>
      <c r="H22" s="256">
        <v>15</v>
      </c>
      <c r="I22" s="256"/>
      <c r="J22" s="256">
        <v>15</v>
      </c>
      <c r="K22" s="254"/>
    </row>
    <row r="23" spans="1:11" ht="12">
      <c r="A23" s="251" t="s">
        <v>1437</v>
      </c>
      <c r="B23" s="251" t="s">
        <v>479</v>
      </c>
      <c r="C23" s="252">
        <v>22</v>
      </c>
      <c r="D23" s="253" t="s">
        <v>1438</v>
      </c>
      <c r="E23" s="254" t="s">
        <v>1439</v>
      </c>
      <c r="F23" s="255" t="s">
        <v>78</v>
      </c>
      <c r="G23" s="256">
        <v>100</v>
      </c>
      <c r="H23" s="256"/>
      <c r="I23" s="256"/>
      <c r="J23" s="256">
        <v>100</v>
      </c>
      <c r="K23" s="254" t="s">
        <v>1440</v>
      </c>
    </row>
    <row r="24" spans="1:11" ht="12">
      <c r="A24" s="251" t="s">
        <v>1441</v>
      </c>
      <c r="B24" s="251" t="s">
        <v>1003</v>
      </c>
      <c r="C24" s="252">
        <v>23</v>
      </c>
      <c r="D24" s="253" t="s">
        <v>1438</v>
      </c>
      <c r="E24" s="254" t="s">
        <v>1442</v>
      </c>
      <c r="F24" s="255" t="s">
        <v>78</v>
      </c>
      <c r="G24" s="256"/>
      <c r="H24" s="256">
        <v>17</v>
      </c>
      <c r="I24" s="256"/>
      <c r="J24" s="256">
        <v>17</v>
      </c>
      <c r="K24" s="254" t="s">
        <v>1443</v>
      </c>
    </row>
    <row r="25" spans="1:11" ht="24">
      <c r="A25" s="251" t="s">
        <v>138</v>
      </c>
      <c r="B25" s="251" t="s">
        <v>995</v>
      </c>
      <c r="C25" s="252">
        <v>24</v>
      </c>
      <c r="D25" s="253" t="s">
        <v>1444</v>
      </c>
      <c r="E25" s="254" t="s">
        <v>1426</v>
      </c>
      <c r="F25" s="255" t="s">
        <v>78</v>
      </c>
      <c r="G25" s="256"/>
      <c r="H25" s="256">
        <v>45</v>
      </c>
      <c r="I25" s="256"/>
      <c r="J25" s="256">
        <v>45</v>
      </c>
      <c r="K25" s="254" t="s">
        <v>1445</v>
      </c>
    </row>
    <row r="26" spans="1:11" ht="12">
      <c r="A26" s="251" t="s">
        <v>1446</v>
      </c>
      <c r="B26" s="251" t="s">
        <v>509</v>
      </c>
      <c r="C26" s="252">
        <v>25</v>
      </c>
      <c r="D26" s="253" t="s">
        <v>1447</v>
      </c>
      <c r="E26" s="254" t="s">
        <v>1436</v>
      </c>
      <c r="F26" s="255" t="s">
        <v>78</v>
      </c>
      <c r="G26" s="256">
        <v>248</v>
      </c>
      <c r="H26" s="256"/>
      <c r="I26" s="256"/>
      <c r="J26" s="256">
        <f>G26</f>
        <v>248</v>
      </c>
      <c r="K26" s="254" t="s">
        <v>1448</v>
      </c>
    </row>
    <row r="27" spans="1:11" ht="12">
      <c r="A27" s="251" t="s">
        <v>1449</v>
      </c>
      <c r="B27" s="251" t="s">
        <v>533</v>
      </c>
      <c r="C27" s="252">
        <v>26</v>
      </c>
      <c r="D27" s="253" t="s">
        <v>1447</v>
      </c>
      <c r="E27" s="254" t="s">
        <v>1450</v>
      </c>
      <c r="F27" s="255" t="s">
        <v>78</v>
      </c>
      <c r="G27" s="256">
        <v>67</v>
      </c>
      <c r="H27" s="256"/>
      <c r="I27" s="256"/>
      <c r="J27" s="256">
        <v>67</v>
      </c>
      <c r="K27" s="254" t="s">
        <v>1451</v>
      </c>
    </row>
    <row r="28" spans="1:11" ht="12">
      <c r="A28" s="251" t="s">
        <v>162</v>
      </c>
      <c r="B28" s="251" t="s">
        <v>1012</v>
      </c>
      <c r="C28" s="252">
        <v>27</v>
      </c>
      <c r="D28" s="253" t="s">
        <v>1452</v>
      </c>
      <c r="E28" s="254" t="s">
        <v>1453</v>
      </c>
      <c r="F28" s="255" t="s">
        <v>72</v>
      </c>
      <c r="G28" s="256"/>
      <c r="H28" s="256">
        <v>17</v>
      </c>
      <c r="I28" s="256"/>
      <c r="J28" s="256">
        <v>17</v>
      </c>
      <c r="K28" s="254"/>
    </row>
    <row r="29" spans="1:11" ht="12">
      <c r="A29" s="251" t="s">
        <v>165</v>
      </c>
      <c r="B29" s="251" t="s">
        <v>552</v>
      </c>
      <c r="C29" s="252">
        <v>28</v>
      </c>
      <c r="D29" s="253" t="s">
        <v>1452</v>
      </c>
      <c r="E29" s="254" t="s">
        <v>1454</v>
      </c>
      <c r="F29" s="255" t="s">
        <v>72</v>
      </c>
      <c r="G29" s="256">
        <v>48</v>
      </c>
      <c r="H29" s="256"/>
      <c r="I29" s="256"/>
      <c r="J29" s="256"/>
      <c r="K29" s="254"/>
    </row>
    <row r="30" spans="1:11" ht="24">
      <c r="A30" s="251" t="s">
        <v>168</v>
      </c>
      <c r="B30" s="251" t="s">
        <v>569</v>
      </c>
      <c r="C30" s="252">
        <v>29</v>
      </c>
      <c r="D30" s="253" t="s">
        <v>1455</v>
      </c>
      <c r="E30" s="254" t="s">
        <v>1456</v>
      </c>
      <c r="F30" s="255"/>
      <c r="G30" s="256"/>
      <c r="H30" s="256"/>
      <c r="I30" s="256"/>
      <c r="J30" s="256"/>
      <c r="K30" s="254" t="s">
        <v>1457</v>
      </c>
    </row>
    <row r="31" spans="1:11" ht="24">
      <c r="A31" s="251" t="s">
        <v>171</v>
      </c>
      <c r="B31" s="251" t="s">
        <v>572</v>
      </c>
      <c r="C31" s="252">
        <v>30</v>
      </c>
      <c r="D31" s="253" t="s">
        <v>1458</v>
      </c>
      <c r="E31" s="254" t="s">
        <v>1459</v>
      </c>
      <c r="F31" s="255" t="s">
        <v>78</v>
      </c>
      <c r="G31" s="256">
        <v>208</v>
      </c>
      <c r="H31" s="256"/>
      <c r="I31" s="256"/>
      <c r="J31" s="256">
        <f>G31</f>
        <v>208</v>
      </c>
      <c r="K31" s="254" t="s">
        <v>1460</v>
      </c>
    </row>
    <row r="32" spans="1:11" ht="36">
      <c r="A32" s="251" t="s">
        <v>1461</v>
      </c>
      <c r="B32" s="251" t="s">
        <v>588</v>
      </c>
      <c r="C32" s="252">
        <v>31</v>
      </c>
      <c r="D32" s="253" t="s">
        <v>589</v>
      </c>
      <c r="E32" s="254" t="s">
        <v>1462</v>
      </c>
      <c r="F32" s="255" t="s">
        <v>78</v>
      </c>
      <c r="G32" s="256">
        <v>116</v>
      </c>
      <c r="H32" s="256"/>
      <c r="I32" s="256"/>
      <c r="J32" s="256">
        <f>G32</f>
        <v>116</v>
      </c>
      <c r="K32" s="254" t="s">
        <v>1463</v>
      </c>
    </row>
    <row r="33" spans="1:11" ht="24">
      <c r="A33" s="251" t="s">
        <v>1464</v>
      </c>
      <c r="B33" s="251" t="s">
        <v>596</v>
      </c>
      <c r="C33" s="252">
        <v>32</v>
      </c>
      <c r="D33" s="253" t="s">
        <v>1465</v>
      </c>
      <c r="E33" s="254" t="s">
        <v>1466</v>
      </c>
      <c r="F33" s="255" t="s">
        <v>78</v>
      </c>
      <c r="G33" s="256">
        <v>124</v>
      </c>
      <c r="H33" s="256"/>
      <c r="I33" s="256"/>
      <c r="J33" s="256">
        <v>124</v>
      </c>
      <c r="K33" s="254" t="s">
        <v>1467</v>
      </c>
    </row>
    <row r="34" spans="1:11" ht="24">
      <c r="A34" s="251" t="s">
        <v>1468</v>
      </c>
      <c r="B34" s="251" t="s">
        <v>646</v>
      </c>
      <c r="C34" s="252">
        <v>33</v>
      </c>
      <c r="D34" s="253" t="s">
        <v>1465</v>
      </c>
      <c r="E34" s="254" t="s">
        <v>1469</v>
      </c>
      <c r="F34" s="255" t="s">
        <v>78</v>
      </c>
      <c r="G34" s="256">
        <v>224</v>
      </c>
      <c r="H34" s="256"/>
      <c r="I34" s="256"/>
      <c r="J34" s="256">
        <f>G34</f>
        <v>224</v>
      </c>
      <c r="K34" s="254" t="s">
        <v>1470</v>
      </c>
    </row>
    <row r="35" spans="1:11" ht="12">
      <c r="A35" s="251" t="s">
        <v>200</v>
      </c>
      <c r="B35" s="251" t="s">
        <v>670</v>
      </c>
      <c r="C35" s="252">
        <v>34</v>
      </c>
      <c r="D35" s="253" t="s">
        <v>1471</v>
      </c>
      <c r="E35" s="254"/>
      <c r="F35" s="255" t="s">
        <v>78</v>
      </c>
      <c r="G35" s="256">
        <v>457</v>
      </c>
      <c r="H35" s="256"/>
      <c r="I35" s="256"/>
      <c r="J35" s="256">
        <f>G35</f>
        <v>457</v>
      </c>
      <c r="K35" s="254" t="s">
        <v>1472</v>
      </c>
    </row>
    <row r="36" spans="1:11" ht="24">
      <c r="A36" s="251" t="s">
        <v>203</v>
      </c>
      <c r="B36" s="251" t="s">
        <v>1019</v>
      </c>
      <c r="C36" s="252">
        <v>35</v>
      </c>
      <c r="D36" s="253" t="s">
        <v>1473</v>
      </c>
      <c r="E36" s="254"/>
      <c r="F36" s="255" t="s">
        <v>78</v>
      </c>
      <c r="G36" s="256"/>
      <c r="H36" s="256">
        <v>745</v>
      </c>
      <c r="I36" s="256"/>
      <c r="J36" s="256">
        <f>H36</f>
        <v>745</v>
      </c>
      <c r="K36" s="254" t="s">
        <v>1474</v>
      </c>
    </row>
    <row r="37" spans="1:11" ht="12">
      <c r="A37" s="251" t="s">
        <v>207</v>
      </c>
      <c r="B37" s="251" t="s">
        <v>1100</v>
      </c>
      <c r="C37" s="252">
        <v>36</v>
      </c>
      <c r="D37" s="253" t="s">
        <v>1475</v>
      </c>
      <c r="E37" s="254"/>
      <c r="F37" s="255" t="s">
        <v>78</v>
      </c>
      <c r="G37" s="256"/>
      <c r="H37" s="256"/>
      <c r="I37" s="256">
        <v>381</v>
      </c>
      <c r="J37" s="256">
        <f>I37</f>
        <v>381</v>
      </c>
      <c r="K37" s="254" t="s">
        <v>1476</v>
      </c>
    </row>
    <row r="38" spans="1:11" ht="12">
      <c r="A38" s="251" t="s">
        <v>211</v>
      </c>
      <c r="B38" s="251" t="s">
        <v>700</v>
      </c>
      <c r="C38" s="252">
        <v>37</v>
      </c>
      <c r="D38" s="253" t="s">
        <v>1477</v>
      </c>
      <c r="E38" s="254"/>
      <c r="F38" s="255" t="s">
        <v>78</v>
      </c>
      <c r="G38" s="256">
        <v>86</v>
      </c>
      <c r="H38" s="256"/>
      <c r="I38" s="256"/>
      <c r="J38" s="256">
        <f>G38</f>
        <v>86</v>
      </c>
      <c r="K38" s="254" t="s">
        <v>1478</v>
      </c>
    </row>
    <row r="39" spans="1:11" ht="12">
      <c r="A39" s="251" t="s">
        <v>218</v>
      </c>
      <c r="B39" s="251" t="s">
        <v>730</v>
      </c>
      <c r="C39" s="252">
        <v>38</v>
      </c>
      <c r="D39" s="253" t="s">
        <v>1479</v>
      </c>
      <c r="E39" s="254"/>
      <c r="F39" s="255" t="s">
        <v>78</v>
      </c>
      <c r="G39" s="256">
        <v>140</v>
      </c>
      <c r="H39" s="256"/>
      <c r="I39" s="256"/>
      <c r="J39" s="256"/>
      <c r="K39" s="258" t="s">
        <v>1480</v>
      </c>
    </row>
    <row r="40" spans="1:11" ht="12">
      <c r="A40" s="251" t="s">
        <v>222</v>
      </c>
      <c r="B40" s="251" t="s">
        <v>749</v>
      </c>
      <c r="C40" s="252">
        <v>39</v>
      </c>
      <c r="D40" s="253" t="s">
        <v>1481</v>
      </c>
      <c r="E40" s="254"/>
      <c r="F40" s="255" t="s">
        <v>78</v>
      </c>
      <c r="G40" s="256">
        <v>53</v>
      </c>
      <c r="H40" s="256"/>
      <c r="I40" s="256"/>
      <c r="J40" s="256">
        <v>53</v>
      </c>
      <c r="K40" s="254" t="s">
        <v>1482</v>
      </c>
    </row>
    <row r="41" spans="1:11" ht="12">
      <c r="A41" s="251" t="s">
        <v>226</v>
      </c>
      <c r="B41" s="251" t="s">
        <v>1028</v>
      </c>
      <c r="C41" s="252">
        <v>40</v>
      </c>
      <c r="D41" s="253" t="s">
        <v>1483</v>
      </c>
      <c r="E41" s="254"/>
      <c r="F41" s="255" t="s">
        <v>78</v>
      </c>
      <c r="G41" s="256"/>
      <c r="H41" s="256">
        <v>245</v>
      </c>
      <c r="I41" s="256"/>
      <c r="J41" s="256">
        <v>245</v>
      </c>
      <c r="K41" s="254" t="s">
        <v>1484</v>
      </c>
    </row>
    <row r="42" spans="1:11" ht="12">
      <c r="A42" s="251" t="s">
        <v>230</v>
      </c>
      <c r="B42" s="251" t="s">
        <v>1044</v>
      </c>
      <c r="C42" s="252">
        <v>41</v>
      </c>
      <c r="D42" s="253" t="s">
        <v>1485</v>
      </c>
      <c r="E42" s="254"/>
      <c r="F42" s="255" t="s">
        <v>78</v>
      </c>
      <c r="G42" s="256"/>
      <c r="H42" s="256">
        <v>119</v>
      </c>
      <c r="I42" s="256"/>
      <c r="J42" s="256">
        <v>119</v>
      </c>
      <c r="K42" s="254"/>
    </row>
    <row r="43" spans="1:11" ht="24">
      <c r="A43" s="255" t="s">
        <v>234</v>
      </c>
      <c r="B43" s="255" t="s">
        <v>1047</v>
      </c>
      <c r="C43" s="252">
        <v>42</v>
      </c>
      <c r="D43" s="253" t="s">
        <v>1486</v>
      </c>
      <c r="E43" s="254" t="s">
        <v>1487</v>
      </c>
      <c r="F43" s="255" t="s">
        <v>72</v>
      </c>
      <c r="G43" s="256"/>
      <c r="H43" s="256">
        <v>12</v>
      </c>
      <c r="I43" s="256"/>
      <c r="J43" s="256">
        <v>12</v>
      </c>
      <c r="K43" s="254"/>
    </row>
    <row r="44" spans="1:11" ht="24">
      <c r="A44" s="251" t="s">
        <v>238</v>
      </c>
      <c r="B44" s="251" t="s">
        <v>768</v>
      </c>
      <c r="C44" s="252">
        <v>43</v>
      </c>
      <c r="D44" s="253" t="s">
        <v>1488</v>
      </c>
      <c r="E44" s="254" t="s">
        <v>1489</v>
      </c>
      <c r="F44" s="255" t="s">
        <v>72</v>
      </c>
      <c r="G44" s="256">
        <v>16</v>
      </c>
      <c r="H44" s="256"/>
      <c r="I44" s="256"/>
      <c r="J44" s="256">
        <v>16</v>
      </c>
      <c r="K44" s="254" t="s">
        <v>1490</v>
      </c>
    </row>
    <row r="45" spans="1:11" ht="24">
      <c r="A45" s="251" t="s">
        <v>241</v>
      </c>
      <c r="B45" s="251" t="s">
        <v>817</v>
      </c>
      <c r="C45" s="252">
        <v>44</v>
      </c>
      <c r="D45" s="253" t="s">
        <v>1488</v>
      </c>
      <c r="E45" s="254" t="s">
        <v>1491</v>
      </c>
      <c r="F45" s="255" t="s">
        <v>72</v>
      </c>
      <c r="G45" s="256">
        <v>29</v>
      </c>
      <c r="H45" s="256"/>
      <c r="I45" s="256"/>
      <c r="J45" s="256">
        <f>G45</f>
        <v>29</v>
      </c>
      <c r="K45" s="254" t="s">
        <v>1492</v>
      </c>
    </row>
    <row r="46" spans="1:11" ht="24">
      <c r="A46" s="251" t="s">
        <v>248</v>
      </c>
      <c r="B46" s="251" t="s">
        <v>1066</v>
      </c>
      <c r="C46" s="252">
        <v>45</v>
      </c>
      <c r="D46" s="253" t="s">
        <v>1488</v>
      </c>
      <c r="E46" s="254" t="s">
        <v>1493</v>
      </c>
      <c r="F46" s="255" t="s">
        <v>72</v>
      </c>
      <c r="G46" s="256"/>
      <c r="H46" s="256">
        <v>12</v>
      </c>
      <c r="I46" s="256"/>
      <c r="J46" s="256">
        <v>12</v>
      </c>
      <c r="K46" s="254"/>
    </row>
    <row r="47" spans="1:11" ht="24">
      <c r="A47" s="251" t="s">
        <v>245</v>
      </c>
      <c r="B47" s="251" t="s">
        <v>843</v>
      </c>
      <c r="C47" s="252">
        <v>46</v>
      </c>
      <c r="D47" s="253" t="s">
        <v>1488</v>
      </c>
      <c r="E47" s="254" t="s">
        <v>1494</v>
      </c>
      <c r="F47" s="255" t="s">
        <v>72</v>
      </c>
      <c r="G47" s="256">
        <v>3</v>
      </c>
      <c r="H47" s="256"/>
      <c r="I47" s="256"/>
      <c r="J47" s="256">
        <v>3</v>
      </c>
      <c r="K47" s="254"/>
    </row>
    <row r="48" spans="1:11" ht="12">
      <c r="A48" s="251" t="s">
        <v>251</v>
      </c>
      <c r="B48" s="251" t="s">
        <v>864</v>
      </c>
      <c r="C48" s="252">
        <v>47</v>
      </c>
      <c r="D48" s="253" t="s">
        <v>1495</v>
      </c>
      <c r="E48" s="254" t="s">
        <v>1496</v>
      </c>
      <c r="F48" s="255" t="s">
        <v>78</v>
      </c>
      <c r="G48" s="256">
        <v>964</v>
      </c>
      <c r="H48" s="256"/>
      <c r="I48" s="256"/>
      <c r="J48" s="256">
        <v>964</v>
      </c>
      <c r="K48" s="254"/>
    </row>
    <row r="49" spans="1:11" ht="12">
      <c r="A49" s="251" t="s">
        <v>258</v>
      </c>
      <c r="B49" s="251" t="s">
        <v>907</v>
      </c>
      <c r="C49" s="252">
        <v>48</v>
      </c>
      <c r="D49" s="253" t="s">
        <v>1495</v>
      </c>
      <c r="E49" s="254" t="s">
        <v>1497</v>
      </c>
      <c r="F49" s="255" t="s">
        <v>78</v>
      </c>
      <c r="G49" s="256">
        <v>923</v>
      </c>
      <c r="H49" s="256"/>
      <c r="I49" s="256"/>
      <c r="J49" s="256">
        <v>923</v>
      </c>
      <c r="K49" s="254"/>
    </row>
    <row r="50" spans="1:11" ht="12">
      <c r="A50" s="251" t="s">
        <v>262</v>
      </c>
      <c r="B50" s="251" t="s">
        <v>923</v>
      </c>
      <c r="C50" s="252">
        <v>49</v>
      </c>
      <c r="D50" s="253" t="s">
        <v>1498</v>
      </c>
      <c r="E50" s="254" t="s">
        <v>1499</v>
      </c>
      <c r="F50" s="255" t="s">
        <v>78</v>
      </c>
      <c r="G50" s="256">
        <v>4317</v>
      </c>
      <c r="H50" s="256"/>
      <c r="I50" s="256"/>
      <c r="J50" s="256">
        <f>G50</f>
        <v>4317</v>
      </c>
      <c r="K50" s="254"/>
    </row>
    <row r="51" spans="1:11" ht="12">
      <c r="A51" s="251" t="s">
        <v>266</v>
      </c>
      <c r="B51" s="251" t="s">
        <v>931</v>
      </c>
      <c r="C51" s="252">
        <v>50</v>
      </c>
      <c r="D51" s="253" t="s">
        <v>1498</v>
      </c>
      <c r="E51" s="254" t="s">
        <v>1500</v>
      </c>
      <c r="F51" s="255" t="s">
        <v>78</v>
      </c>
      <c r="G51" s="256">
        <v>266</v>
      </c>
      <c r="H51" s="256"/>
      <c r="I51" s="256"/>
      <c r="J51" s="256">
        <v>266</v>
      </c>
      <c r="K51" s="254"/>
    </row>
    <row r="52" spans="1:11" ht="12">
      <c r="A52" s="251" t="s">
        <v>270</v>
      </c>
      <c r="B52" s="251" t="s">
        <v>1088</v>
      </c>
      <c r="C52" s="252">
        <v>51</v>
      </c>
      <c r="D52" s="253" t="s">
        <v>1501</v>
      </c>
      <c r="E52" s="254" t="s">
        <v>1499</v>
      </c>
      <c r="F52" s="255" t="s">
        <v>78</v>
      </c>
      <c r="G52" s="256"/>
      <c r="H52" s="256">
        <v>390</v>
      </c>
      <c r="I52" s="256"/>
      <c r="J52" s="256">
        <v>390</v>
      </c>
      <c r="K52" s="254"/>
    </row>
    <row r="53" spans="1:11" ht="12">
      <c r="A53" s="251"/>
      <c r="B53" s="251"/>
      <c r="C53" s="259"/>
      <c r="D53" s="260"/>
      <c r="E53" s="261"/>
      <c r="F53" s="251"/>
      <c r="G53" s="256"/>
      <c r="H53" s="256"/>
      <c r="I53" s="256"/>
      <c r="J53" s="262"/>
      <c r="K53" s="261"/>
    </row>
    <row r="54" spans="1:11" ht="12">
      <c r="A54" s="251"/>
      <c r="B54" s="251"/>
      <c r="C54" s="259"/>
      <c r="D54" s="246" t="s">
        <v>1502</v>
      </c>
      <c r="E54" s="263"/>
      <c r="F54" s="248" t="s">
        <v>1393</v>
      </c>
      <c r="G54" s="249"/>
      <c r="H54" s="249"/>
      <c r="I54" s="249"/>
      <c r="J54" s="249" t="s">
        <v>1397</v>
      </c>
      <c r="K54" s="247" t="s">
        <v>1398</v>
      </c>
    </row>
    <row r="55" spans="1:11" ht="12">
      <c r="A55" s="251" t="s">
        <v>278</v>
      </c>
      <c r="B55" s="251"/>
      <c r="C55" s="259"/>
      <c r="D55" s="260" t="s">
        <v>1503</v>
      </c>
      <c r="E55" s="261"/>
      <c r="F55" s="251" t="s">
        <v>78</v>
      </c>
      <c r="G55" s="262">
        <v>7761</v>
      </c>
      <c r="H55" s="262"/>
      <c r="I55" s="262"/>
      <c r="J55" s="262">
        <v>7761</v>
      </c>
      <c r="K55" s="261" t="s">
        <v>1504</v>
      </c>
    </row>
    <row r="56" spans="1:11" ht="12">
      <c r="A56" s="251" t="s">
        <v>274</v>
      </c>
      <c r="B56" s="251"/>
      <c r="C56" s="259"/>
      <c r="D56" s="260" t="s">
        <v>1505</v>
      </c>
      <c r="E56" s="254" t="s">
        <v>1506</v>
      </c>
      <c r="F56" s="255" t="s">
        <v>78</v>
      </c>
      <c r="G56" s="256">
        <v>2641</v>
      </c>
      <c r="H56" s="256"/>
      <c r="I56" s="256"/>
      <c r="J56" s="256">
        <f>G56</f>
        <v>2641</v>
      </c>
      <c r="K56" s="254"/>
    </row>
    <row r="57" spans="1:11" ht="12">
      <c r="A57" s="283"/>
      <c r="B57" s="259"/>
      <c r="C57" s="259"/>
      <c r="D57" s="253" t="s">
        <v>1507</v>
      </c>
      <c r="E57" s="254" t="s">
        <v>1508</v>
      </c>
      <c r="F57" s="255" t="s">
        <v>78</v>
      </c>
      <c r="G57" s="256">
        <v>1286</v>
      </c>
      <c r="H57" s="256"/>
      <c r="I57" s="256"/>
      <c r="J57" s="256">
        <v>1286</v>
      </c>
      <c r="K57" s="254"/>
    </row>
    <row r="58" spans="1:11" ht="12">
      <c r="A58" s="251"/>
      <c r="B58" s="251"/>
      <c r="C58" s="251"/>
      <c r="D58" s="260"/>
      <c r="E58" s="254" t="s">
        <v>1509</v>
      </c>
      <c r="F58" s="255" t="s">
        <v>78</v>
      </c>
      <c r="G58" s="256">
        <v>193</v>
      </c>
      <c r="H58" s="256"/>
      <c r="I58" s="256"/>
      <c r="J58" s="256">
        <f>G58</f>
        <v>193</v>
      </c>
      <c r="K58" s="254"/>
    </row>
    <row r="59" spans="1:11">
      <c r="J59" s="250">
        <f>SUM(J56:J58)</f>
        <v>4120</v>
      </c>
    </row>
  </sheetData>
  <sheetProtection password="DEC9" sheet="1" objects="1" scenarios="1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"/>
  <sheetViews>
    <sheetView workbookViewId="0">
      <selection activeCell="I29" sqref="I29"/>
    </sheetView>
  </sheetViews>
  <sheetFormatPr defaultRowHeight="12"/>
  <cols>
    <col min="1" max="1" width="4.1640625" style="277" bestFit="1" customWidth="1"/>
    <col min="2" max="2" width="10" style="275" bestFit="1" customWidth="1"/>
    <col min="3" max="3" width="10.33203125" style="276" bestFit="1" customWidth="1"/>
    <col min="4" max="4" width="9.6640625" style="276" bestFit="1" customWidth="1"/>
    <col min="5" max="5" width="10.1640625" style="277" bestFit="1" customWidth="1"/>
    <col min="6" max="6" width="19.5" style="268" bestFit="1" customWidth="1"/>
    <col min="7" max="256" width="9.33203125" style="268"/>
    <col min="257" max="257" width="4.1640625" style="268" bestFit="1" customWidth="1"/>
    <col min="258" max="258" width="10" style="268" bestFit="1" customWidth="1"/>
    <col min="259" max="259" width="10.33203125" style="268" bestFit="1" customWidth="1"/>
    <col min="260" max="260" width="9.6640625" style="268" bestFit="1" customWidth="1"/>
    <col min="261" max="261" width="10.1640625" style="268" bestFit="1" customWidth="1"/>
    <col min="262" max="262" width="19.5" style="268" bestFit="1" customWidth="1"/>
    <col min="263" max="512" width="9.33203125" style="268"/>
    <col min="513" max="513" width="4.1640625" style="268" bestFit="1" customWidth="1"/>
    <col min="514" max="514" width="10" style="268" bestFit="1" customWidth="1"/>
    <col min="515" max="515" width="10.33203125" style="268" bestFit="1" customWidth="1"/>
    <col min="516" max="516" width="9.6640625" style="268" bestFit="1" customWidth="1"/>
    <col min="517" max="517" width="10.1640625" style="268" bestFit="1" customWidth="1"/>
    <col min="518" max="518" width="19.5" style="268" bestFit="1" customWidth="1"/>
    <col min="519" max="768" width="9.33203125" style="268"/>
    <col min="769" max="769" width="4.1640625" style="268" bestFit="1" customWidth="1"/>
    <col min="770" max="770" width="10" style="268" bestFit="1" customWidth="1"/>
    <col min="771" max="771" width="10.33203125" style="268" bestFit="1" customWidth="1"/>
    <col min="772" max="772" width="9.6640625" style="268" bestFit="1" customWidth="1"/>
    <col min="773" max="773" width="10.1640625" style="268" bestFit="1" customWidth="1"/>
    <col min="774" max="774" width="19.5" style="268" bestFit="1" customWidth="1"/>
    <col min="775" max="1024" width="9.33203125" style="268"/>
    <col min="1025" max="1025" width="4.1640625" style="268" bestFit="1" customWidth="1"/>
    <col min="1026" max="1026" width="10" style="268" bestFit="1" customWidth="1"/>
    <col min="1027" max="1027" width="10.33203125" style="268" bestFit="1" customWidth="1"/>
    <col min="1028" max="1028" width="9.6640625" style="268" bestFit="1" customWidth="1"/>
    <col min="1029" max="1029" width="10.1640625" style="268" bestFit="1" customWidth="1"/>
    <col min="1030" max="1030" width="19.5" style="268" bestFit="1" customWidth="1"/>
    <col min="1031" max="1280" width="9.33203125" style="268"/>
    <col min="1281" max="1281" width="4.1640625" style="268" bestFit="1" customWidth="1"/>
    <col min="1282" max="1282" width="10" style="268" bestFit="1" customWidth="1"/>
    <col min="1283" max="1283" width="10.33203125" style="268" bestFit="1" customWidth="1"/>
    <col min="1284" max="1284" width="9.6640625" style="268" bestFit="1" customWidth="1"/>
    <col min="1285" max="1285" width="10.1640625" style="268" bestFit="1" customWidth="1"/>
    <col min="1286" max="1286" width="19.5" style="268" bestFit="1" customWidth="1"/>
    <col min="1287" max="1536" width="9.33203125" style="268"/>
    <col min="1537" max="1537" width="4.1640625" style="268" bestFit="1" customWidth="1"/>
    <col min="1538" max="1538" width="10" style="268" bestFit="1" customWidth="1"/>
    <col min="1539" max="1539" width="10.33203125" style="268" bestFit="1" customWidth="1"/>
    <col min="1540" max="1540" width="9.6640625" style="268" bestFit="1" customWidth="1"/>
    <col min="1541" max="1541" width="10.1640625" style="268" bestFit="1" customWidth="1"/>
    <col min="1542" max="1542" width="19.5" style="268" bestFit="1" customWidth="1"/>
    <col min="1543" max="1792" width="9.33203125" style="268"/>
    <col min="1793" max="1793" width="4.1640625" style="268" bestFit="1" customWidth="1"/>
    <col min="1794" max="1794" width="10" style="268" bestFit="1" customWidth="1"/>
    <col min="1795" max="1795" width="10.33203125" style="268" bestFit="1" customWidth="1"/>
    <col min="1796" max="1796" width="9.6640625" style="268" bestFit="1" customWidth="1"/>
    <col min="1797" max="1797" width="10.1640625" style="268" bestFit="1" customWidth="1"/>
    <col min="1798" max="1798" width="19.5" style="268" bestFit="1" customWidth="1"/>
    <col min="1799" max="2048" width="9.33203125" style="268"/>
    <col min="2049" max="2049" width="4.1640625" style="268" bestFit="1" customWidth="1"/>
    <col min="2050" max="2050" width="10" style="268" bestFit="1" customWidth="1"/>
    <col min="2051" max="2051" width="10.33203125" style="268" bestFit="1" customWidth="1"/>
    <col min="2052" max="2052" width="9.6640625" style="268" bestFit="1" customWidth="1"/>
    <col min="2053" max="2053" width="10.1640625" style="268" bestFit="1" customWidth="1"/>
    <col min="2054" max="2054" width="19.5" style="268" bestFit="1" customWidth="1"/>
    <col min="2055" max="2304" width="9.33203125" style="268"/>
    <col min="2305" max="2305" width="4.1640625" style="268" bestFit="1" customWidth="1"/>
    <col min="2306" max="2306" width="10" style="268" bestFit="1" customWidth="1"/>
    <col min="2307" max="2307" width="10.33203125" style="268" bestFit="1" customWidth="1"/>
    <col min="2308" max="2308" width="9.6640625" style="268" bestFit="1" customWidth="1"/>
    <col min="2309" max="2309" width="10.1640625" style="268" bestFit="1" customWidth="1"/>
    <col min="2310" max="2310" width="19.5" style="268" bestFit="1" customWidth="1"/>
    <col min="2311" max="2560" width="9.33203125" style="268"/>
    <col min="2561" max="2561" width="4.1640625" style="268" bestFit="1" customWidth="1"/>
    <col min="2562" max="2562" width="10" style="268" bestFit="1" customWidth="1"/>
    <col min="2563" max="2563" width="10.33203125" style="268" bestFit="1" customWidth="1"/>
    <col min="2564" max="2564" width="9.6640625" style="268" bestFit="1" customWidth="1"/>
    <col min="2565" max="2565" width="10.1640625" style="268" bestFit="1" customWidth="1"/>
    <col min="2566" max="2566" width="19.5" style="268" bestFit="1" customWidth="1"/>
    <col min="2567" max="2816" width="9.33203125" style="268"/>
    <col min="2817" max="2817" width="4.1640625" style="268" bestFit="1" customWidth="1"/>
    <col min="2818" max="2818" width="10" style="268" bestFit="1" customWidth="1"/>
    <col min="2819" max="2819" width="10.33203125" style="268" bestFit="1" customWidth="1"/>
    <col min="2820" max="2820" width="9.6640625" style="268" bestFit="1" customWidth="1"/>
    <col min="2821" max="2821" width="10.1640625" style="268" bestFit="1" customWidth="1"/>
    <col min="2822" max="2822" width="19.5" style="268" bestFit="1" customWidth="1"/>
    <col min="2823" max="3072" width="9.33203125" style="268"/>
    <col min="3073" max="3073" width="4.1640625" style="268" bestFit="1" customWidth="1"/>
    <col min="3074" max="3074" width="10" style="268" bestFit="1" customWidth="1"/>
    <col min="3075" max="3075" width="10.33203125" style="268" bestFit="1" customWidth="1"/>
    <col min="3076" max="3076" width="9.6640625" style="268" bestFit="1" customWidth="1"/>
    <col min="3077" max="3077" width="10.1640625" style="268" bestFit="1" customWidth="1"/>
    <col min="3078" max="3078" width="19.5" style="268" bestFit="1" customWidth="1"/>
    <col min="3079" max="3328" width="9.33203125" style="268"/>
    <col min="3329" max="3329" width="4.1640625" style="268" bestFit="1" customWidth="1"/>
    <col min="3330" max="3330" width="10" style="268" bestFit="1" customWidth="1"/>
    <col min="3331" max="3331" width="10.33203125" style="268" bestFit="1" customWidth="1"/>
    <col min="3332" max="3332" width="9.6640625" style="268" bestFit="1" customWidth="1"/>
    <col min="3333" max="3333" width="10.1640625" style="268" bestFit="1" customWidth="1"/>
    <col min="3334" max="3334" width="19.5" style="268" bestFit="1" customWidth="1"/>
    <col min="3335" max="3584" width="9.33203125" style="268"/>
    <col min="3585" max="3585" width="4.1640625" style="268" bestFit="1" customWidth="1"/>
    <col min="3586" max="3586" width="10" style="268" bestFit="1" customWidth="1"/>
    <col min="3587" max="3587" width="10.33203125" style="268" bestFit="1" customWidth="1"/>
    <col min="3588" max="3588" width="9.6640625" style="268" bestFit="1" customWidth="1"/>
    <col min="3589" max="3589" width="10.1640625" style="268" bestFit="1" customWidth="1"/>
    <col min="3590" max="3590" width="19.5" style="268" bestFit="1" customWidth="1"/>
    <col min="3591" max="3840" width="9.33203125" style="268"/>
    <col min="3841" max="3841" width="4.1640625" style="268" bestFit="1" customWidth="1"/>
    <col min="3842" max="3842" width="10" style="268" bestFit="1" customWidth="1"/>
    <col min="3843" max="3843" width="10.33203125" style="268" bestFit="1" customWidth="1"/>
    <col min="3844" max="3844" width="9.6640625" style="268" bestFit="1" customWidth="1"/>
    <col min="3845" max="3845" width="10.1640625" style="268" bestFit="1" customWidth="1"/>
    <col min="3846" max="3846" width="19.5" style="268" bestFit="1" customWidth="1"/>
    <col min="3847" max="4096" width="9.33203125" style="268"/>
    <col min="4097" max="4097" width="4.1640625" style="268" bestFit="1" customWidth="1"/>
    <col min="4098" max="4098" width="10" style="268" bestFit="1" customWidth="1"/>
    <col min="4099" max="4099" width="10.33203125" style="268" bestFit="1" customWidth="1"/>
    <col min="4100" max="4100" width="9.6640625" style="268" bestFit="1" customWidth="1"/>
    <col min="4101" max="4101" width="10.1640625" style="268" bestFit="1" customWidth="1"/>
    <col min="4102" max="4102" width="19.5" style="268" bestFit="1" customWidth="1"/>
    <col min="4103" max="4352" width="9.33203125" style="268"/>
    <col min="4353" max="4353" width="4.1640625" style="268" bestFit="1" customWidth="1"/>
    <col min="4354" max="4354" width="10" style="268" bestFit="1" customWidth="1"/>
    <col min="4355" max="4355" width="10.33203125" style="268" bestFit="1" customWidth="1"/>
    <col min="4356" max="4356" width="9.6640625" style="268" bestFit="1" customWidth="1"/>
    <col min="4357" max="4357" width="10.1640625" style="268" bestFit="1" customWidth="1"/>
    <col min="4358" max="4358" width="19.5" style="268" bestFit="1" customWidth="1"/>
    <col min="4359" max="4608" width="9.33203125" style="268"/>
    <col min="4609" max="4609" width="4.1640625" style="268" bestFit="1" customWidth="1"/>
    <col min="4610" max="4610" width="10" style="268" bestFit="1" customWidth="1"/>
    <col min="4611" max="4611" width="10.33203125" style="268" bestFit="1" customWidth="1"/>
    <col min="4612" max="4612" width="9.6640625" style="268" bestFit="1" customWidth="1"/>
    <col min="4613" max="4613" width="10.1640625" style="268" bestFit="1" customWidth="1"/>
    <col min="4614" max="4614" width="19.5" style="268" bestFit="1" customWidth="1"/>
    <col min="4615" max="4864" width="9.33203125" style="268"/>
    <col min="4865" max="4865" width="4.1640625" style="268" bestFit="1" customWidth="1"/>
    <col min="4866" max="4866" width="10" style="268" bestFit="1" customWidth="1"/>
    <col min="4867" max="4867" width="10.33203125" style="268" bestFit="1" customWidth="1"/>
    <col min="4868" max="4868" width="9.6640625" style="268" bestFit="1" customWidth="1"/>
    <col min="4869" max="4869" width="10.1640625" style="268" bestFit="1" customWidth="1"/>
    <col min="4870" max="4870" width="19.5" style="268" bestFit="1" customWidth="1"/>
    <col min="4871" max="5120" width="9.33203125" style="268"/>
    <col min="5121" max="5121" width="4.1640625" style="268" bestFit="1" customWidth="1"/>
    <col min="5122" max="5122" width="10" style="268" bestFit="1" customWidth="1"/>
    <col min="5123" max="5123" width="10.33203125" style="268" bestFit="1" customWidth="1"/>
    <col min="5124" max="5124" width="9.6640625" style="268" bestFit="1" customWidth="1"/>
    <col min="5125" max="5125" width="10.1640625" style="268" bestFit="1" customWidth="1"/>
    <col min="5126" max="5126" width="19.5" style="268" bestFit="1" customWidth="1"/>
    <col min="5127" max="5376" width="9.33203125" style="268"/>
    <col min="5377" max="5377" width="4.1640625" style="268" bestFit="1" customWidth="1"/>
    <col min="5378" max="5378" width="10" style="268" bestFit="1" customWidth="1"/>
    <col min="5379" max="5379" width="10.33203125" style="268" bestFit="1" customWidth="1"/>
    <col min="5380" max="5380" width="9.6640625" style="268" bestFit="1" customWidth="1"/>
    <col min="5381" max="5381" width="10.1640625" style="268" bestFit="1" customWidth="1"/>
    <col min="5382" max="5382" width="19.5" style="268" bestFit="1" customWidth="1"/>
    <col min="5383" max="5632" width="9.33203125" style="268"/>
    <col min="5633" max="5633" width="4.1640625" style="268" bestFit="1" customWidth="1"/>
    <col min="5634" max="5634" width="10" style="268" bestFit="1" customWidth="1"/>
    <col min="5635" max="5635" width="10.33203125" style="268" bestFit="1" customWidth="1"/>
    <col min="5636" max="5636" width="9.6640625" style="268" bestFit="1" customWidth="1"/>
    <col min="5637" max="5637" width="10.1640625" style="268" bestFit="1" customWidth="1"/>
    <col min="5638" max="5638" width="19.5" style="268" bestFit="1" customWidth="1"/>
    <col min="5639" max="5888" width="9.33203125" style="268"/>
    <col min="5889" max="5889" width="4.1640625" style="268" bestFit="1" customWidth="1"/>
    <col min="5890" max="5890" width="10" style="268" bestFit="1" customWidth="1"/>
    <col min="5891" max="5891" width="10.33203125" style="268" bestFit="1" customWidth="1"/>
    <col min="5892" max="5892" width="9.6640625" style="268" bestFit="1" customWidth="1"/>
    <col min="5893" max="5893" width="10.1640625" style="268" bestFit="1" customWidth="1"/>
    <col min="5894" max="5894" width="19.5" style="268" bestFit="1" customWidth="1"/>
    <col min="5895" max="6144" width="9.33203125" style="268"/>
    <col min="6145" max="6145" width="4.1640625" style="268" bestFit="1" customWidth="1"/>
    <col min="6146" max="6146" width="10" style="268" bestFit="1" customWidth="1"/>
    <col min="6147" max="6147" width="10.33203125" style="268" bestFit="1" customWidth="1"/>
    <col min="6148" max="6148" width="9.6640625" style="268" bestFit="1" customWidth="1"/>
    <col min="6149" max="6149" width="10.1640625" style="268" bestFit="1" customWidth="1"/>
    <col min="6150" max="6150" width="19.5" style="268" bestFit="1" customWidth="1"/>
    <col min="6151" max="6400" width="9.33203125" style="268"/>
    <col min="6401" max="6401" width="4.1640625" style="268" bestFit="1" customWidth="1"/>
    <col min="6402" max="6402" width="10" style="268" bestFit="1" customWidth="1"/>
    <col min="6403" max="6403" width="10.33203125" style="268" bestFit="1" customWidth="1"/>
    <col min="6404" max="6404" width="9.6640625" style="268" bestFit="1" customWidth="1"/>
    <col min="6405" max="6405" width="10.1640625" style="268" bestFit="1" customWidth="1"/>
    <col min="6406" max="6406" width="19.5" style="268" bestFit="1" customWidth="1"/>
    <col min="6407" max="6656" width="9.33203125" style="268"/>
    <col min="6657" max="6657" width="4.1640625" style="268" bestFit="1" customWidth="1"/>
    <col min="6658" max="6658" width="10" style="268" bestFit="1" customWidth="1"/>
    <col min="6659" max="6659" width="10.33203125" style="268" bestFit="1" customWidth="1"/>
    <col min="6660" max="6660" width="9.6640625" style="268" bestFit="1" customWidth="1"/>
    <col min="6661" max="6661" width="10.1640625" style="268" bestFit="1" customWidth="1"/>
    <col min="6662" max="6662" width="19.5" style="268" bestFit="1" customWidth="1"/>
    <col min="6663" max="6912" width="9.33203125" style="268"/>
    <col min="6913" max="6913" width="4.1640625" style="268" bestFit="1" customWidth="1"/>
    <col min="6914" max="6914" width="10" style="268" bestFit="1" customWidth="1"/>
    <col min="6915" max="6915" width="10.33203125" style="268" bestFit="1" customWidth="1"/>
    <col min="6916" max="6916" width="9.6640625" style="268" bestFit="1" customWidth="1"/>
    <col min="6917" max="6917" width="10.1640625" style="268" bestFit="1" customWidth="1"/>
    <col min="6918" max="6918" width="19.5" style="268" bestFit="1" customWidth="1"/>
    <col min="6919" max="7168" width="9.33203125" style="268"/>
    <col min="7169" max="7169" width="4.1640625" style="268" bestFit="1" customWidth="1"/>
    <col min="7170" max="7170" width="10" style="268" bestFit="1" customWidth="1"/>
    <col min="7171" max="7171" width="10.33203125" style="268" bestFit="1" customWidth="1"/>
    <col min="7172" max="7172" width="9.6640625" style="268" bestFit="1" customWidth="1"/>
    <col min="7173" max="7173" width="10.1640625" style="268" bestFit="1" customWidth="1"/>
    <col min="7174" max="7174" width="19.5" style="268" bestFit="1" customWidth="1"/>
    <col min="7175" max="7424" width="9.33203125" style="268"/>
    <col min="7425" max="7425" width="4.1640625" style="268" bestFit="1" customWidth="1"/>
    <col min="7426" max="7426" width="10" style="268" bestFit="1" customWidth="1"/>
    <col min="7427" max="7427" width="10.33203125" style="268" bestFit="1" customWidth="1"/>
    <col min="7428" max="7428" width="9.6640625" style="268" bestFit="1" customWidth="1"/>
    <col min="7429" max="7429" width="10.1640625" style="268" bestFit="1" customWidth="1"/>
    <col min="7430" max="7430" width="19.5" style="268" bestFit="1" customWidth="1"/>
    <col min="7431" max="7680" width="9.33203125" style="268"/>
    <col min="7681" max="7681" width="4.1640625" style="268" bestFit="1" customWidth="1"/>
    <col min="7682" max="7682" width="10" style="268" bestFit="1" customWidth="1"/>
    <col min="7683" max="7683" width="10.33203125" style="268" bestFit="1" customWidth="1"/>
    <col min="7684" max="7684" width="9.6640625" style="268" bestFit="1" customWidth="1"/>
    <col min="7685" max="7685" width="10.1640625" style="268" bestFit="1" customWidth="1"/>
    <col min="7686" max="7686" width="19.5" style="268" bestFit="1" customWidth="1"/>
    <col min="7687" max="7936" width="9.33203125" style="268"/>
    <col min="7937" max="7937" width="4.1640625" style="268" bestFit="1" customWidth="1"/>
    <col min="7938" max="7938" width="10" style="268" bestFit="1" customWidth="1"/>
    <col min="7939" max="7939" width="10.33203125" style="268" bestFit="1" customWidth="1"/>
    <col min="7940" max="7940" width="9.6640625" style="268" bestFit="1" customWidth="1"/>
    <col min="7941" max="7941" width="10.1640625" style="268" bestFit="1" customWidth="1"/>
    <col min="7942" max="7942" width="19.5" style="268" bestFit="1" customWidth="1"/>
    <col min="7943" max="8192" width="9.33203125" style="268"/>
    <col min="8193" max="8193" width="4.1640625" style="268" bestFit="1" customWidth="1"/>
    <col min="8194" max="8194" width="10" style="268" bestFit="1" customWidth="1"/>
    <col min="8195" max="8195" width="10.33203125" style="268" bestFit="1" customWidth="1"/>
    <col min="8196" max="8196" width="9.6640625" style="268" bestFit="1" customWidth="1"/>
    <col min="8197" max="8197" width="10.1640625" style="268" bestFit="1" customWidth="1"/>
    <col min="8198" max="8198" width="19.5" style="268" bestFit="1" customWidth="1"/>
    <col min="8199" max="8448" width="9.33203125" style="268"/>
    <col min="8449" max="8449" width="4.1640625" style="268" bestFit="1" customWidth="1"/>
    <col min="8450" max="8450" width="10" style="268" bestFit="1" customWidth="1"/>
    <col min="8451" max="8451" width="10.33203125" style="268" bestFit="1" customWidth="1"/>
    <col min="8452" max="8452" width="9.6640625" style="268" bestFit="1" customWidth="1"/>
    <col min="8453" max="8453" width="10.1640625" style="268" bestFit="1" customWidth="1"/>
    <col min="8454" max="8454" width="19.5" style="268" bestFit="1" customWidth="1"/>
    <col min="8455" max="8704" width="9.33203125" style="268"/>
    <col min="8705" max="8705" width="4.1640625" style="268" bestFit="1" customWidth="1"/>
    <col min="8706" max="8706" width="10" style="268" bestFit="1" customWidth="1"/>
    <col min="8707" max="8707" width="10.33203125" style="268" bestFit="1" customWidth="1"/>
    <col min="8708" max="8708" width="9.6640625" style="268" bestFit="1" customWidth="1"/>
    <col min="8709" max="8709" width="10.1640625" style="268" bestFit="1" customWidth="1"/>
    <col min="8710" max="8710" width="19.5" style="268" bestFit="1" customWidth="1"/>
    <col min="8711" max="8960" width="9.33203125" style="268"/>
    <col min="8961" max="8961" width="4.1640625" style="268" bestFit="1" customWidth="1"/>
    <col min="8962" max="8962" width="10" style="268" bestFit="1" customWidth="1"/>
    <col min="8963" max="8963" width="10.33203125" style="268" bestFit="1" customWidth="1"/>
    <col min="8964" max="8964" width="9.6640625" style="268" bestFit="1" customWidth="1"/>
    <col min="8965" max="8965" width="10.1640625" style="268" bestFit="1" customWidth="1"/>
    <col min="8966" max="8966" width="19.5" style="268" bestFit="1" customWidth="1"/>
    <col min="8967" max="9216" width="9.33203125" style="268"/>
    <col min="9217" max="9217" width="4.1640625" style="268" bestFit="1" customWidth="1"/>
    <col min="9218" max="9218" width="10" style="268" bestFit="1" customWidth="1"/>
    <col min="9219" max="9219" width="10.33203125" style="268" bestFit="1" customWidth="1"/>
    <col min="9220" max="9220" width="9.6640625" style="268" bestFit="1" customWidth="1"/>
    <col min="9221" max="9221" width="10.1640625" style="268" bestFit="1" customWidth="1"/>
    <col min="9222" max="9222" width="19.5" style="268" bestFit="1" customWidth="1"/>
    <col min="9223" max="9472" width="9.33203125" style="268"/>
    <col min="9473" max="9473" width="4.1640625" style="268" bestFit="1" customWidth="1"/>
    <col min="9474" max="9474" width="10" style="268" bestFit="1" customWidth="1"/>
    <col min="9475" max="9475" width="10.33203125" style="268" bestFit="1" customWidth="1"/>
    <col min="9476" max="9476" width="9.6640625" style="268" bestFit="1" customWidth="1"/>
    <col min="9477" max="9477" width="10.1640625" style="268" bestFit="1" customWidth="1"/>
    <col min="9478" max="9478" width="19.5" style="268" bestFit="1" customWidth="1"/>
    <col min="9479" max="9728" width="9.33203125" style="268"/>
    <col min="9729" max="9729" width="4.1640625" style="268" bestFit="1" customWidth="1"/>
    <col min="9730" max="9730" width="10" style="268" bestFit="1" customWidth="1"/>
    <col min="9731" max="9731" width="10.33203125" style="268" bestFit="1" customWidth="1"/>
    <col min="9732" max="9732" width="9.6640625" style="268" bestFit="1" customWidth="1"/>
    <col min="9733" max="9733" width="10.1640625" style="268" bestFit="1" customWidth="1"/>
    <col min="9734" max="9734" width="19.5" style="268" bestFit="1" customWidth="1"/>
    <col min="9735" max="9984" width="9.33203125" style="268"/>
    <col min="9985" max="9985" width="4.1640625" style="268" bestFit="1" customWidth="1"/>
    <col min="9986" max="9986" width="10" style="268" bestFit="1" customWidth="1"/>
    <col min="9987" max="9987" width="10.33203125" style="268" bestFit="1" customWidth="1"/>
    <col min="9988" max="9988" width="9.6640625" style="268" bestFit="1" customWidth="1"/>
    <col min="9989" max="9989" width="10.1640625" style="268" bestFit="1" customWidth="1"/>
    <col min="9990" max="9990" width="19.5" style="268" bestFit="1" customWidth="1"/>
    <col min="9991" max="10240" width="9.33203125" style="268"/>
    <col min="10241" max="10241" width="4.1640625" style="268" bestFit="1" customWidth="1"/>
    <col min="10242" max="10242" width="10" style="268" bestFit="1" customWidth="1"/>
    <col min="10243" max="10243" width="10.33203125" style="268" bestFit="1" customWidth="1"/>
    <col min="10244" max="10244" width="9.6640625" style="268" bestFit="1" customWidth="1"/>
    <col min="10245" max="10245" width="10.1640625" style="268" bestFit="1" customWidth="1"/>
    <col min="10246" max="10246" width="19.5" style="268" bestFit="1" customWidth="1"/>
    <col min="10247" max="10496" width="9.33203125" style="268"/>
    <col min="10497" max="10497" width="4.1640625" style="268" bestFit="1" customWidth="1"/>
    <col min="10498" max="10498" width="10" style="268" bestFit="1" customWidth="1"/>
    <col min="10499" max="10499" width="10.33203125" style="268" bestFit="1" customWidth="1"/>
    <col min="10500" max="10500" width="9.6640625" style="268" bestFit="1" customWidth="1"/>
    <col min="10501" max="10501" width="10.1640625" style="268" bestFit="1" customWidth="1"/>
    <col min="10502" max="10502" width="19.5" style="268" bestFit="1" customWidth="1"/>
    <col min="10503" max="10752" width="9.33203125" style="268"/>
    <col min="10753" max="10753" width="4.1640625" style="268" bestFit="1" customWidth="1"/>
    <col min="10754" max="10754" width="10" style="268" bestFit="1" customWidth="1"/>
    <col min="10755" max="10755" width="10.33203125" style="268" bestFit="1" customWidth="1"/>
    <col min="10756" max="10756" width="9.6640625" style="268" bestFit="1" customWidth="1"/>
    <col min="10757" max="10757" width="10.1640625" style="268" bestFit="1" customWidth="1"/>
    <col min="10758" max="10758" width="19.5" style="268" bestFit="1" customWidth="1"/>
    <col min="10759" max="11008" width="9.33203125" style="268"/>
    <col min="11009" max="11009" width="4.1640625" style="268" bestFit="1" customWidth="1"/>
    <col min="11010" max="11010" width="10" style="268" bestFit="1" customWidth="1"/>
    <col min="11011" max="11011" width="10.33203125" style="268" bestFit="1" customWidth="1"/>
    <col min="11012" max="11012" width="9.6640625" style="268" bestFit="1" customWidth="1"/>
    <col min="11013" max="11013" width="10.1640625" style="268" bestFit="1" customWidth="1"/>
    <col min="11014" max="11014" width="19.5" style="268" bestFit="1" customWidth="1"/>
    <col min="11015" max="11264" width="9.33203125" style="268"/>
    <col min="11265" max="11265" width="4.1640625" style="268" bestFit="1" customWidth="1"/>
    <col min="11266" max="11266" width="10" style="268" bestFit="1" customWidth="1"/>
    <col min="11267" max="11267" width="10.33203125" style="268" bestFit="1" customWidth="1"/>
    <col min="11268" max="11268" width="9.6640625" style="268" bestFit="1" customWidth="1"/>
    <col min="11269" max="11269" width="10.1640625" style="268" bestFit="1" customWidth="1"/>
    <col min="11270" max="11270" width="19.5" style="268" bestFit="1" customWidth="1"/>
    <col min="11271" max="11520" width="9.33203125" style="268"/>
    <col min="11521" max="11521" width="4.1640625" style="268" bestFit="1" customWidth="1"/>
    <col min="11522" max="11522" width="10" style="268" bestFit="1" customWidth="1"/>
    <col min="11523" max="11523" width="10.33203125" style="268" bestFit="1" customWidth="1"/>
    <col min="11524" max="11524" width="9.6640625" style="268" bestFit="1" customWidth="1"/>
    <col min="11525" max="11525" width="10.1640625" style="268" bestFit="1" customWidth="1"/>
    <col min="11526" max="11526" width="19.5" style="268" bestFit="1" customWidth="1"/>
    <col min="11527" max="11776" width="9.33203125" style="268"/>
    <col min="11777" max="11777" width="4.1640625" style="268" bestFit="1" customWidth="1"/>
    <col min="11778" max="11778" width="10" style="268" bestFit="1" customWidth="1"/>
    <col min="11779" max="11779" width="10.33203125" style="268" bestFit="1" customWidth="1"/>
    <col min="11780" max="11780" width="9.6640625" style="268" bestFit="1" customWidth="1"/>
    <col min="11781" max="11781" width="10.1640625" style="268" bestFit="1" customWidth="1"/>
    <col min="11782" max="11782" width="19.5" style="268" bestFit="1" customWidth="1"/>
    <col min="11783" max="12032" width="9.33203125" style="268"/>
    <col min="12033" max="12033" width="4.1640625" style="268" bestFit="1" customWidth="1"/>
    <col min="12034" max="12034" width="10" style="268" bestFit="1" customWidth="1"/>
    <col min="12035" max="12035" width="10.33203125" style="268" bestFit="1" customWidth="1"/>
    <col min="12036" max="12036" width="9.6640625" style="268" bestFit="1" customWidth="1"/>
    <col min="12037" max="12037" width="10.1640625" style="268" bestFit="1" customWidth="1"/>
    <col min="12038" max="12038" width="19.5" style="268" bestFit="1" customWidth="1"/>
    <col min="12039" max="12288" width="9.33203125" style="268"/>
    <col min="12289" max="12289" width="4.1640625" style="268" bestFit="1" customWidth="1"/>
    <col min="12290" max="12290" width="10" style="268" bestFit="1" customWidth="1"/>
    <col min="12291" max="12291" width="10.33203125" style="268" bestFit="1" customWidth="1"/>
    <col min="12292" max="12292" width="9.6640625" style="268" bestFit="1" customWidth="1"/>
    <col min="12293" max="12293" width="10.1640625" style="268" bestFit="1" customWidth="1"/>
    <col min="12294" max="12294" width="19.5" style="268" bestFit="1" customWidth="1"/>
    <col min="12295" max="12544" width="9.33203125" style="268"/>
    <col min="12545" max="12545" width="4.1640625" style="268" bestFit="1" customWidth="1"/>
    <col min="12546" max="12546" width="10" style="268" bestFit="1" customWidth="1"/>
    <col min="12547" max="12547" width="10.33203125" style="268" bestFit="1" customWidth="1"/>
    <col min="12548" max="12548" width="9.6640625" style="268" bestFit="1" customWidth="1"/>
    <col min="12549" max="12549" width="10.1640625" style="268" bestFit="1" customWidth="1"/>
    <col min="12550" max="12550" width="19.5" style="268" bestFit="1" customWidth="1"/>
    <col min="12551" max="12800" width="9.33203125" style="268"/>
    <col min="12801" max="12801" width="4.1640625" style="268" bestFit="1" customWidth="1"/>
    <col min="12802" max="12802" width="10" style="268" bestFit="1" customWidth="1"/>
    <col min="12803" max="12803" width="10.33203125" style="268" bestFit="1" customWidth="1"/>
    <col min="12804" max="12804" width="9.6640625" style="268" bestFit="1" customWidth="1"/>
    <col min="12805" max="12805" width="10.1640625" style="268" bestFit="1" customWidth="1"/>
    <col min="12806" max="12806" width="19.5" style="268" bestFit="1" customWidth="1"/>
    <col min="12807" max="13056" width="9.33203125" style="268"/>
    <col min="13057" max="13057" width="4.1640625" style="268" bestFit="1" customWidth="1"/>
    <col min="13058" max="13058" width="10" style="268" bestFit="1" customWidth="1"/>
    <col min="13059" max="13059" width="10.33203125" style="268" bestFit="1" customWidth="1"/>
    <col min="13060" max="13060" width="9.6640625" style="268" bestFit="1" customWidth="1"/>
    <col min="13061" max="13061" width="10.1640625" style="268" bestFit="1" customWidth="1"/>
    <col min="13062" max="13062" width="19.5" style="268" bestFit="1" customWidth="1"/>
    <col min="13063" max="13312" width="9.33203125" style="268"/>
    <col min="13313" max="13313" width="4.1640625" style="268" bestFit="1" customWidth="1"/>
    <col min="13314" max="13314" width="10" style="268" bestFit="1" customWidth="1"/>
    <col min="13315" max="13315" width="10.33203125" style="268" bestFit="1" customWidth="1"/>
    <col min="13316" max="13316" width="9.6640625" style="268" bestFit="1" customWidth="1"/>
    <col min="13317" max="13317" width="10.1640625" style="268" bestFit="1" customWidth="1"/>
    <col min="13318" max="13318" width="19.5" style="268" bestFit="1" customWidth="1"/>
    <col min="13319" max="13568" width="9.33203125" style="268"/>
    <col min="13569" max="13569" width="4.1640625" style="268" bestFit="1" customWidth="1"/>
    <col min="13570" max="13570" width="10" style="268" bestFit="1" customWidth="1"/>
    <col min="13571" max="13571" width="10.33203125" style="268" bestFit="1" customWidth="1"/>
    <col min="13572" max="13572" width="9.6640625" style="268" bestFit="1" customWidth="1"/>
    <col min="13573" max="13573" width="10.1640625" style="268" bestFit="1" customWidth="1"/>
    <col min="13574" max="13574" width="19.5" style="268" bestFit="1" customWidth="1"/>
    <col min="13575" max="13824" width="9.33203125" style="268"/>
    <col min="13825" max="13825" width="4.1640625" style="268" bestFit="1" customWidth="1"/>
    <col min="13826" max="13826" width="10" style="268" bestFit="1" customWidth="1"/>
    <col min="13827" max="13827" width="10.33203125" style="268" bestFit="1" customWidth="1"/>
    <col min="13828" max="13828" width="9.6640625" style="268" bestFit="1" customWidth="1"/>
    <col min="13829" max="13829" width="10.1640625" style="268" bestFit="1" customWidth="1"/>
    <col min="13830" max="13830" width="19.5" style="268" bestFit="1" customWidth="1"/>
    <col min="13831" max="14080" width="9.33203125" style="268"/>
    <col min="14081" max="14081" width="4.1640625" style="268" bestFit="1" customWidth="1"/>
    <col min="14082" max="14082" width="10" style="268" bestFit="1" customWidth="1"/>
    <col min="14083" max="14083" width="10.33203125" style="268" bestFit="1" customWidth="1"/>
    <col min="14084" max="14084" width="9.6640625" style="268" bestFit="1" customWidth="1"/>
    <col min="14085" max="14085" width="10.1640625" style="268" bestFit="1" customWidth="1"/>
    <col min="14086" max="14086" width="19.5" style="268" bestFit="1" customWidth="1"/>
    <col min="14087" max="14336" width="9.33203125" style="268"/>
    <col min="14337" max="14337" width="4.1640625" style="268" bestFit="1" customWidth="1"/>
    <col min="14338" max="14338" width="10" style="268" bestFit="1" customWidth="1"/>
    <col min="14339" max="14339" width="10.33203125" style="268" bestFit="1" customWidth="1"/>
    <col min="14340" max="14340" width="9.6640625" style="268" bestFit="1" customWidth="1"/>
    <col min="14341" max="14341" width="10.1640625" style="268" bestFit="1" customWidth="1"/>
    <col min="14342" max="14342" width="19.5" style="268" bestFit="1" customWidth="1"/>
    <col min="14343" max="14592" width="9.33203125" style="268"/>
    <col min="14593" max="14593" width="4.1640625" style="268" bestFit="1" customWidth="1"/>
    <col min="14594" max="14594" width="10" style="268" bestFit="1" customWidth="1"/>
    <col min="14595" max="14595" width="10.33203125" style="268" bestFit="1" customWidth="1"/>
    <col min="14596" max="14596" width="9.6640625" style="268" bestFit="1" customWidth="1"/>
    <col min="14597" max="14597" width="10.1640625" style="268" bestFit="1" customWidth="1"/>
    <col min="14598" max="14598" width="19.5" style="268" bestFit="1" customWidth="1"/>
    <col min="14599" max="14848" width="9.33203125" style="268"/>
    <col min="14849" max="14849" width="4.1640625" style="268" bestFit="1" customWidth="1"/>
    <col min="14850" max="14850" width="10" style="268" bestFit="1" customWidth="1"/>
    <col min="14851" max="14851" width="10.33203125" style="268" bestFit="1" customWidth="1"/>
    <col min="14852" max="14852" width="9.6640625" style="268" bestFit="1" customWidth="1"/>
    <col min="14853" max="14853" width="10.1640625" style="268" bestFit="1" customWidth="1"/>
    <col min="14854" max="14854" width="19.5" style="268" bestFit="1" customWidth="1"/>
    <col min="14855" max="15104" width="9.33203125" style="268"/>
    <col min="15105" max="15105" width="4.1640625" style="268" bestFit="1" customWidth="1"/>
    <col min="15106" max="15106" width="10" style="268" bestFit="1" customWidth="1"/>
    <col min="15107" max="15107" width="10.33203125" style="268" bestFit="1" customWidth="1"/>
    <col min="15108" max="15108" width="9.6640625" style="268" bestFit="1" customWidth="1"/>
    <col min="15109" max="15109" width="10.1640625" style="268" bestFit="1" customWidth="1"/>
    <col min="15110" max="15110" width="19.5" style="268" bestFit="1" customWidth="1"/>
    <col min="15111" max="15360" width="9.33203125" style="268"/>
    <col min="15361" max="15361" width="4.1640625" style="268" bestFit="1" customWidth="1"/>
    <col min="15362" max="15362" width="10" style="268" bestFit="1" customWidth="1"/>
    <col min="15363" max="15363" width="10.33203125" style="268" bestFit="1" customWidth="1"/>
    <col min="15364" max="15364" width="9.6640625" style="268" bestFit="1" customWidth="1"/>
    <col min="15365" max="15365" width="10.1640625" style="268" bestFit="1" customWidth="1"/>
    <col min="15366" max="15366" width="19.5" style="268" bestFit="1" customWidth="1"/>
    <col min="15367" max="15616" width="9.33203125" style="268"/>
    <col min="15617" max="15617" width="4.1640625" style="268" bestFit="1" customWidth="1"/>
    <col min="15618" max="15618" width="10" style="268" bestFit="1" customWidth="1"/>
    <col min="15619" max="15619" width="10.33203125" style="268" bestFit="1" customWidth="1"/>
    <col min="15620" max="15620" width="9.6640625" style="268" bestFit="1" customWidth="1"/>
    <col min="15621" max="15621" width="10.1640625" style="268" bestFit="1" customWidth="1"/>
    <col min="15622" max="15622" width="19.5" style="268" bestFit="1" customWidth="1"/>
    <col min="15623" max="15872" width="9.33203125" style="268"/>
    <col min="15873" max="15873" width="4.1640625" style="268" bestFit="1" customWidth="1"/>
    <col min="15874" max="15874" width="10" style="268" bestFit="1" customWidth="1"/>
    <col min="15875" max="15875" width="10.33203125" style="268" bestFit="1" customWidth="1"/>
    <col min="15876" max="15876" width="9.6640625" style="268" bestFit="1" customWidth="1"/>
    <col min="15877" max="15877" width="10.1640625" style="268" bestFit="1" customWidth="1"/>
    <col min="15878" max="15878" width="19.5" style="268" bestFit="1" customWidth="1"/>
    <col min="15879" max="16128" width="9.33203125" style="268"/>
    <col min="16129" max="16129" width="4.1640625" style="268" bestFit="1" customWidth="1"/>
    <col min="16130" max="16130" width="10" style="268" bestFit="1" customWidth="1"/>
    <col min="16131" max="16131" width="10.33203125" style="268" bestFit="1" customWidth="1"/>
    <col min="16132" max="16132" width="9.6640625" style="268" bestFit="1" customWidth="1"/>
    <col min="16133" max="16133" width="10.1640625" style="268" bestFit="1" customWidth="1"/>
    <col min="16134" max="16134" width="19.5" style="268" bestFit="1" customWidth="1"/>
    <col min="16135" max="16384" width="9.33203125" style="268"/>
  </cols>
  <sheetData>
    <row r="1" spans="1:7">
      <c r="A1" s="264" t="s">
        <v>1510</v>
      </c>
      <c r="B1" s="265" t="s">
        <v>1511</v>
      </c>
      <c r="C1" s="266" t="s">
        <v>1512</v>
      </c>
      <c r="D1" s="266" t="s">
        <v>1513</v>
      </c>
      <c r="E1" s="266" t="s">
        <v>1514</v>
      </c>
      <c r="F1" s="267"/>
      <c r="G1" s="255"/>
    </row>
    <row r="2" spans="1:7">
      <c r="A2" s="269">
        <v>1</v>
      </c>
      <c r="B2" s="270">
        <v>83</v>
      </c>
      <c r="C2" s="271">
        <v>3</v>
      </c>
      <c r="D2" s="271">
        <v>0.5</v>
      </c>
      <c r="E2" s="269" t="s">
        <v>1515</v>
      </c>
      <c r="F2" s="272"/>
      <c r="G2" s="255">
        <f t="shared" ref="G2:G40" si="0">B2*C2*2+B2*D2</f>
        <v>539.5</v>
      </c>
    </row>
    <row r="3" spans="1:7">
      <c r="A3" s="269">
        <v>2</v>
      </c>
      <c r="B3" s="270">
        <v>33</v>
      </c>
      <c r="C3" s="271">
        <v>3</v>
      </c>
      <c r="D3" s="271">
        <v>0.7</v>
      </c>
      <c r="E3" s="269" t="s">
        <v>1515</v>
      </c>
      <c r="F3" s="272"/>
      <c r="G3" s="255">
        <f t="shared" si="0"/>
        <v>221.1</v>
      </c>
    </row>
    <row r="4" spans="1:7">
      <c r="A4" s="269">
        <v>3</v>
      </c>
      <c r="B4" s="270">
        <v>142</v>
      </c>
      <c r="C4" s="271">
        <v>0.3</v>
      </c>
      <c r="D4" s="271">
        <v>0.3</v>
      </c>
      <c r="E4" s="269" t="s">
        <v>1516</v>
      </c>
      <c r="F4" s="272" t="s">
        <v>1436</v>
      </c>
      <c r="G4" s="273">
        <f t="shared" si="0"/>
        <v>127.80000000000001</v>
      </c>
    </row>
    <row r="5" spans="1:7">
      <c r="A5" s="269">
        <v>4</v>
      </c>
      <c r="B5" s="270">
        <v>60</v>
      </c>
      <c r="C5" s="271">
        <v>0.3</v>
      </c>
      <c r="D5" s="271">
        <v>0.3</v>
      </c>
      <c r="E5" s="269" t="s">
        <v>1517</v>
      </c>
      <c r="F5" s="272" t="s">
        <v>1518</v>
      </c>
      <c r="G5" s="255">
        <f>B5*C5*2+B5*D5</f>
        <v>54</v>
      </c>
    </row>
    <row r="6" spans="1:7">
      <c r="A6" s="269">
        <v>5</v>
      </c>
      <c r="B6" s="270">
        <v>65</v>
      </c>
      <c r="C6" s="271">
        <v>0.3</v>
      </c>
      <c r="D6" s="271">
        <v>0.3</v>
      </c>
      <c r="E6" s="269" t="s">
        <v>1516</v>
      </c>
      <c r="F6" s="272" t="s">
        <v>1436</v>
      </c>
      <c r="G6" s="273">
        <f t="shared" si="0"/>
        <v>58.5</v>
      </c>
    </row>
    <row r="7" spans="1:7">
      <c r="A7" s="269">
        <v>6</v>
      </c>
      <c r="B7" s="270">
        <v>37</v>
      </c>
      <c r="C7" s="271">
        <v>0.5</v>
      </c>
      <c r="D7" s="271">
        <v>0.5</v>
      </c>
      <c r="E7" s="269" t="s">
        <v>1516</v>
      </c>
      <c r="F7" s="272"/>
      <c r="G7" s="255">
        <f t="shared" si="0"/>
        <v>55.5</v>
      </c>
    </row>
    <row r="8" spans="1:7">
      <c r="A8" s="269">
        <v>7</v>
      </c>
      <c r="B8" s="270">
        <v>26</v>
      </c>
      <c r="C8" s="271">
        <v>0.5</v>
      </c>
      <c r="D8" s="271">
        <v>0.5</v>
      </c>
      <c r="E8" s="269" t="s">
        <v>1516</v>
      </c>
      <c r="F8" s="272" t="s">
        <v>1436</v>
      </c>
      <c r="G8" s="273">
        <f t="shared" si="0"/>
        <v>39</v>
      </c>
    </row>
    <row r="9" spans="1:7">
      <c r="A9" s="269">
        <v>8</v>
      </c>
      <c r="B9" s="270">
        <v>31</v>
      </c>
      <c r="C9" s="271">
        <v>0.5</v>
      </c>
      <c r="D9" s="271">
        <v>0.5</v>
      </c>
      <c r="E9" s="269" t="s">
        <v>1516</v>
      </c>
      <c r="F9" s="272" t="s">
        <v>1436</v>
      </c>
      <c r="G9" s="273">
        <f t="shared" si="0"/>
        <v>46.5</v>
      </c>
    </row>
    <row r="10" spans="1:7">
      <c r="A10" s="269">
        <v>9</v>
      </c>
      <c r="B10" s="270">
        <v>23</v>
      </c>
      <c r="C10" s="271">
        <v>0.5</v>
      </c>
      <c r="D10" s="271">
        <v>0.5</v>
      </c>
      <c r="E10" s="269" t="s">
        <v>1516</v>
      </c>
      <c r="F10" s="272" t="s">
        <v>1436</v>
      </c>
      <c r="G10" s="273">
        <f t="shared" si="0"/>
        <v>34.5</v>
      </c>
    </row>
    <row r="11" spans="1:7">
      <c r="A11" s="269">
        <v>10</v>
      </c>
      <c r="B11" s="270">
        <v>31</v>
      </c>
      <c r="C11" s="271">
        <v>0.5</v>
      </c>
      <c r="D11" s="271">
        <v>0.5</v>
      </c>
      <c r="E11" s="269" t="s">
        <v>1516</v>
      </c>
      <c r="F11" s="272" t="s">
        <v>1436</v>
      </c>
      <c r="G11" s="273">
        <f t="shared" si="0"/>
        <v>46.5</v>
      </c>
    </row>
    <row r="12" spans="1:7">
      <c r="A12" s="269">
        <v>11</v>
      </c>
      <c r="B12" s="270">
        <v>24</v>
      </c>
      <c r="C12" s="271">
        <v>0.5</v>
      </c>
      <c r="D12" s="271">
        <v>0.5</v>
      </c>
      <c r="E12" s="269" t="s">
        <v>1516</v>
      </c>
      <c r="F12" s="272"/>
      <c r="G12" s="255">
        <f t="shared" si="0"/>
        <v>36</v>
      </c>
    </row>
    <row r="13" spans="1:7">
      <c r="A13" s="269">
        <v>12</v>
      </c>
      <c r="B13" s="270">
        <v>13</v>
      </c>
      <c r="C13" s="271">
        <v>0.5</v>
      </c>
      <c r="D13" s="271">
        <v>0.5</v>
      </c>
      <c r="E13" s="269" t="s">
        <v>1516</v>
      </c>
      <c r="F13" s="272"/>
      <c r="G13" s="255">
        <f t="shared" si="0"/>
        <v>19.5</v>
      </c>
    </row>
    <row r="14" spans="1:7">
      <c r="A14" s="269">
        <v>13</v>
      </c>
      <c r="B14" s="270">
        <v>34</v>
      </c>
      <c r="C14" s="271">
        <v>0.3</v>
      </c>
      <c r="D14" s="271">
        <v>0.3</v>
      </c>
      <c r="E14" s="269" t="s">
        <v>1516</v>
      </c>
      <c r="F14" s="272" t="s">
        <v>1436</v>
      </c>
      <c r="G14" s="273">
        <f t="shared" si="0"/>
        <v>30.599999999999998</v>
      </c>
    </row>
    <row r="15" spans="1:7">
      <c r="A15" s="269">
        <v>14</v>
      </c>
      <c r="B15" s="270">
        <v>13</v>
      </c>
      <c r="C15" s="271">
        <v>0.5</v>
      </c>
      <c r="D15" s="271">
        <v>0.5</v>
      </c>
      <c r="E15" s="269" t="s">
        <v>1516</v>
      </c>
      <c r="F15" s="272"/>
      <c r="G15" s="255">
        <f t="shared" si="0"/>
        <v>19.5</v>
      </c>
    </row>
    <row r="16" spans="1:7">
      <c r="A16" s="269">
        <v>15</v>
      </c>
      <c r="B16" s="270">
        <v>24</v>
      </c>
      <c r="C16" s="271">
        <v>0.5</v>
      </c>
      <c r="D16" s="271">
        <v>0.5</v>
      </c>
      <c r="E16" s="269" t="s">
        <v>1516</v>
      </c>
      <c r="F16" s="272"/>
      <c r="G16" s="255">
        <f t="shared" si="0"/>
        <v>36</v>
      </c>
    </row>
    <row r="17" spans="1:7">
      <c r="A17" s="269">
        <v>16</v>
      </c>
      <c r="B17" s="270">
        <v>45</v>
      </c>
      <c r="C17" s="271">
        <v>0.3</v>
      </c>
      <c r="D17" s="271">
        <v>0.3</v>
      </c>
      <c r="E17" s="269" t="s">
        <v>1517</v>
      </c>
      <c r="F17" s="272" t="s">
        <v>1518</v>
      </c>
      <c r="G17" s="255">
        <f t="shared" si="0"/>
        <v>40.5</v>
      </c>
    </row>
    <row r="18" spans="1:7">
      <c r="A18" s="269">
        <v>17</v>
      </c>
      <c r="B18" s="270">
        <v>45</v>
      </c>
      <c r="C18" s="271">
        <v>0.3</v>
      </c>
      <c r="D18" s="271">
        <v>0.3</v>
      </c>
      <c r="E18" s="269" t="s">
        <v>1517</v>
      </c>
      <c r="F18" s="272" t="s">
        <v>1518</v>
      </c>
      <c r="G18" s="255">
        <f t="shared" si="0"/>
        <v>40.5</v>
      </c>
    </row>
    <row r="19" spans="1:7">
      <c r="A19" s="269">
        <v>18</v>
      </c>
      <c r="B19" s="270">
        <v>75</v>
      </c>
      <c r="C19" s="271">
        <v>3</v>
      </c>
      <c r="D19" s="271">
        <v>0.7</v>
      </c>
      <c r="E19" s="269" t="s">
        <v>1515</v>
      </c>
      <c r="F19" s="272"/>
      <c r="G19" s="255">
        <f t="shared" si="0"/>
        <v>502.5</v>
      </c>
    </row>
    <row r="20" spans="1:7">
      <c r="A20" s="269">
        <v>19</v>
      </c>
      <c r="B20" s="270">
        <v>14</v>
      </c>
      <c r="C20" s="271">
        <v>0.5</v>
      </c>
      <c r="D20" s="271">
        <v>0.5</v>
      </c>
      <c r="E20" s="269" t="s">
        <v>1516</v>
      </c>
      <c r="F20" s="272"/>
      <c r="G20" s="255">
        <f t="shared" si="0"/>
        <v>21</v>
      </c>
    </row>
    <row r="21" spans="1:7">
      <c r="A21" s="269">
        <v>20</v>
      </c>
      <c r="B21" s="270">
        <v>41</v>
      </c>
      <c r="C21" s="271">
        <v>0.3</v>
      </c>
      <c r="D21" s="271">
        <v>0.3</v>
      </c>
      <c r="E21" s="269" t="s">
        <v>1516</v>
      </c>
      <c r="F21" s="272" t="s">
        <v>1436</v>
      </c>
      <c r="G21" s="273">
        <f t="shared" si="0"/>
        <v>36.9</v>
      </c>
    </row>
    <row r="22" spans="1:7">
      <c r="A22" s="269">
        <v>21</v>
      </c>
      <c r="B22" s="270">
        <v>41</v>
      </c>
      <c r="C22" s="271">
        <v>0.3</v>
      </c>
      <c r="D22" s="271">
        <v>0.3</v>
      </c>
      <c r="E22" s="269" t="s">
        <v>1516</v>
      </c>
      <c r="F22" s="272" t="s">
        <v>1436</v>
      </c>
      <c r="G22" s="273">
        <f t="shared" si="0"/>
        <v>36.9</v>
      </c>
    </row>
    <row r="23" spans="1:7">
      <c r="A23" s="269">
        <v>22</v>
      </c>
      <c r="B23" s="270">
        <v>64</v>
      </c>
      <c r="C23" s="271">
        <v>1</v>
      </c>
      <c r="D23" s="271">
        <v>1.4</v>
      </c>
      <c r="E23" s="269" t="s">
        <v>1516</v>
      </c>
      <c r="F23" s="272"/>
      <c r="G23" s="255">
        <f t="shared" si="0"/>
        <v>217.6</v>
      </c>
    </row>
    <row r="24" spans="1:7">
      <c r="A24" s="269">
        <v>23</v>
      </c>
      <c r="B24" s="270">
        <v>25</v>
      </c>
      <c r="C24" s="271">
        <v>0.3</v>
      </c>
      <c r="D24" s="271">
        <v>0.3</v>
      </c>
      <c r="E24" s="269" t="s">
        <v>1517</v>
      </c>
      <c r="F24" s="272" t="s">
        <v>1518</v>
      </c>
      <c r="G24" s="255">
        <f t="shared" si="0"/>
        <v>22.5</v>
      </c>
    </row>
    <row r="25" spans="1:7">
      <c r="A25" s="269">
        <v>24</v>
      </c>
      <c r="B25" s="270">
        <v>32</v>
      </c>
      <c r="C25" s="271">
        <v>0.3</v>
      </c>
      <c r="D25" s="271">
        <v>0.3</v>
      </c>
      <c r="E25" s="269" t="s">
        <v>1517</v>
      </c>
      <c r="F25" s="272" t="s">
        <v>1518</v>
      </c>
      <c r="G25" s="255">
        <f t="shared" si="0"/>
        <v>28.799999999999997</v>
      </c>
    </row>
    <row r="26" spans="1:7">
      <c r="A26" s="269">
        <v>25</v>
      </c>
      <c r="B26" s="270">
        <v>78</v>
      </c>
      <c r="C26" s="271">
        <v>0.4</v>
      </c>
      <c r="D26" s="271">
        <v>0.4</v>
      </c>
      <c r="E26" s="269" t="s">
        <v>1516</v>
      </c>
      <c r="F26" s="272" t="s">
        <v>1436</v>
      </c>
      <c r="G26" s="273">
        <f t="shared" si="0"/>
        <v>93.600000000000009</v>
      </c>
    </row>
    <row r="27" spans="1:7">
      <c r="A27" s="269">
        <v>26</v>
      </c>
      <c r="B27" s="270">
        <v>9</v>
      </c>
      <c r="C27" s="271">
        <v>0.6</v>
      </c>
      <c r="D27" s="271">
        <v>0.4</v>
      </c>
      <c r="E27" s="269" t="s">
        <v>1516</v>
      </c>
      <c r="F27" s="272"/>
      <c r="G27" s="255">
        <f t="shared" si="0"/>
        <v>14.399999999999999</v>
      </c>
    </row>
    <row r="28" spans="1:7">
      <c r="A28" s="269">
        <v>27</v>
      </c>
      <c r="B28" s="270">
        <v>5</v>
      </c>
      <c r="C28" s="271">
        <v>0.4</v>
      </c>
      <c r="D28" s="271">
        <v>0.4</v>
      </c>
      <c r="E28" s="269" t="s">
        <v>1516</v>
      </c>
      <c r="F28" s="272" t="s">
        <v>1436</v>
      </c>
      <c r="G28" s="273">
        <f t="shared" si="0"/>
        <v>6</v>
      </c>
    </row>
    <row r="29" spans="1:7">
      <c r="A29" s="269">
        <v>28</v>
      </c>
      <c r="B29" s="270">
        <v>5</v>
      </c>
      <c r="C29" s="271">
        <v>0.4</v>
      </c>
      <c r="D29" s="271">
        <v>0.4</v>
      </c>
      <c r="E29" s="269" t="s">
        <v>1516</v>
      </c>
      <c r="F29" s="272" t="s">
        <v>1436</v>
      </c>
      <c r="G29" s="273">
        <f t="shared" si="0"/>
        <v>6</v>
      </c>
    </row>
    <row r="30" spans="1:7">
      <c r="A30" s="269">
        <v>29</v>
      </c>
      <c r="B30" s="270">
        <v>4</v>
      </c>
      <c r="C30" s="271">
        <v>0.4</v>
      </c>
      <c r="D30" s="271">
        <v>0.4</v>
      </c>
      <c r="E30" s="269" t="s">
        <v>1516</v>
      </c>
      <c r="F30" s="272" t="s">
        <v>1436</v>
      </c>
      <c r="G30" s="273">
        <f t="shared" si="0"/>
        <v>4.8000000000000007</v>
      </c>
    </row>
    <row r="31" spans="1:7">
      <c r="A31" s="269">
        <v>30</v>
      </c>
      <c r="B31" s="270">
        <v>12</v>
      </c>
      <c r="C31" s="271">
        <v>0.6</v>
      </c>
      <c r="D31" s="271">
        <v>0.4</v>
      </c>
      <c r="E31" s="269" t="s">
        <v>1516</v>
      </c>
      <c r="F31" s="272"/>
      <c r="G31" s="255">
        <f t="shared" si="0"/>
        <v>19.2</v>
      </c>
    </row>
    <row r="32" spans="1:7">
      <c r="A32" s="269">
        <v>31</v>
      </c>
      <c r="B32" s="270">
        <v>17</v>
      </c>
      <c r="C32" s="271">
        <v>0.6</v>
      </c>
      <c r="D32" s="271">
        <v>0.4</v>
      </c>
      <c r="E32" s="269" t="s">
        <v>1516</v>
      </c>
      <c r="F32" s="272"/>
      <c r="G32" s="255">
        <f t="shared" si="0"/>
        <v>27.2</v>
      </c>
    </row>
    <row r="33" spans="1:7">
      <c r="A33" s="269">
        <v>32</v>
      </c>
      <c r="B33" s="270">
        <v>32</v>
      </c>
      <c r="C33" s="271">
        <v>0.4</v>
      </c>
      <c r="D33" s="271">
        <v>0.4</v>
      </c>
      <c r="E33" s="269" t="s">
        <v>1516</v>
      </c>
      <c r="F33" s="272" t="s">
        <v>1436</v>
      </c>
      <c r="G33" s="273">
        <f t="shared" si="0"/>
        <v>38.400000000000006</v>
      </c>
    </row>
    <row r="34" spans="1:7">
      <c r="A34" s="269">
        <v>33</v>
      </c>
      <c r="B34" s="270">
        <v>24</v>
      </c>
      <c r="C34" s="271">
        <v>0.4</v>
      </c>
      <c r="D34" s="271">
        <v>0.4</v>
      </c>
      <c r="E34" s="269" t="s">
        <v>1516</v>
      </c>
      <c r="F34" s="272" t="s">
        <v>1436</v>
      </c>
      <c r="G34" s="273">
        <f t="shared" si="0"/>
        <v>28.800000000000004</v>
      </c>
    </row>
    <row r="35" spans="1:7">
      <c r="A35" s="269">
        <v>34</v>
      </c>
      <c r="B35" s="270">
        <v>156</v>
      </c>
      <c r="C35" s="271">
        <v>0.4</v>
      </c>
      <c r="D35" s="271">
        <v>0.4</v>
      </c>
      <c r="E35" s="269" t="s">
        <v>1517</v>
      </c>
      <c r="F35" s="272" t="s">
        <v>1519</v>
      </c>
      <c r="G35" s="255">
        <f t="shared" si="0"/>
        <v>187.20000000000002</v>
      </c>
    </row>
    <row r="36" spans="1:7">
      <c r="A36" s="269">
        <v>35</v>
      </c>
      <c r="B36" s="270">
        <v>40</v>
      </c>
      <c r="C36" s="271">
        <v>0.9</v>
      </c>
      <c r="D36" s="271">
        <v>0.6</v>
      </c>
      <c r="E36" s="269" t="s">
        <v>1516</v>
      </c>
      <c r="F36" s="272"/>
      <c r="G36" s="255">
        <f t="shared" si="0"/>
        <v>96</v>
      </c>
    </row>
    <row r="37" spans="1:7">
      <c r="A37" s="269">
        <v>36</v>
      </c>
      <c r="B37" s="270">
        <v>6</v>
      </c>
      <c r="C37" s="271">
        <v>3</v>
      </c>
      <c r="D37" s="271">
        <v>0.5</v>
      </c>
      <c r="E37" s="269" t="s">
        <v>1515</v>
      </c>
      <c r="F37" s="272"/>
      <c r="G37" s="255">
        <f t="shared" si="0"/>
        <v>39</v>
      </c>
    </row>
    <row r="38" spans="1:7">
      <c r="A38" s="269">
        <v>37</v>
      </c>
      <c r="B38" s="271">
        <v>2.5</v>
      </c>
      <c r="C38" s="271">
        <v>3</v>
      </c>
      <c r="D38" s="271">
        <v>0.5</v>
      </c>
      <c r="E38" s="269" t="s">
        <v>1515</v>
      </c>
      <c r="F38" s="272"/>
      <c r="G38" s="255">
        <f t="shared" si="0"/>
        <v>16.25</v>
      </c>
    </row>
    <row r="39" spans="1:7">
      <c r="A39" s="269">
        <v>38</v>
      </c>
      <c r="B39" s="270">
        <v>38</v>
      </c>
      <c r="C39" s="271">
        <v>0.6</v>
      </c>
      <c r="D39" s="271">
        <v>0.5</v>
      </c>
      <c r="E39" s="269" t="s">
        <v>1516</v>
      </c>
      <c r="F39" s="272" t="s">
        <v>1436</v>
      </c>
      <c r="G39" s="273">
        <f t="shared" si="0"/>
        <v>64.599999999999994</v>
      </c>
    </row>
    <row r="40" spans="1:7">
      <c r="A40" s="269">
        <v>39</v>
      </c>
      <c r="B40" s="271">
        <v>6.5</v>
      </c>
      <c r="C40" s="271">
        <v>3</v>
      </c>
      <c r="D40" s="271">
        <v>0.5</v>
      </c>
      <c r="E40" s="269" t="s">
        <v>1515</v>
      </c>
      <c r="F40" s="272" t="s">
        <v>1520</v>
      </c>
      <c r="G40" s="255">
        <f t="shared" si="0"/>
        <v>42.25</v>
      </c>
    </row>
    <row r="41" spans="1:7">
      <c r="A41" s="274"/>
      <c r="E41" s="274"/>
      <c r="F41" s="267"/>
    </row>
    <row r="42" spans="1:7">
      <c r="A42" s="274"/>
      <c r="B42" s="336" t="s">
        <v>1521</v>
      </c>
      <c r="C42" s="336"/>
      <c r="D42" s="336"/>
      <c r="E42" s="336"/>
      <c r="F42" s="267"/>
      <c r="G42" s="268">
        <f>SUM(G1:G40)</f>
        <v>2995.4</v>
      </c>
    </row>
    <row r="43" spans="1:7">
      <c r="A43" s="274"/>
      <c r="B43" s="336" t="s">
        <v>1522</v>
      </c>
      <c r="C43" s="336"/>
      <c r="D43" s="336"/>
      <c r="E43" s="336"/>
      <c r="F43" s="267"/>
    </row>
    <row r="44" spans="1:7">
      <c r="A44" s="274"/>
      <c r="B44" s="336" t="s">
        <v>1523</v>
      </c>
      <c r="C44" s="336"/>
      <c r="D44" s="336"/>
      <c r="E44" s="336"/>
      <c r="F44" s="267"/>
    </row>
    <row r="45" spans="1:7">
      <c r="A45" s="274"/>
      <c r="E45" s="274"/>
      <c r="F45" s="267"/>
    </row>
    <row r="46" spans="1:7">
      <c r="A46" s="268"/>
      <c r="E46" s="268"/>
    </row>
    <row r="47" spans="1:7">
      <c r="A47" s="268"/>
      <c r="E47" s="268"/>
    </row>
    <row r="48" spans="1:7">
      <c r="A48" s="268"/>
      <c r="E48" s="268"/>
    </row>
    <row r="49" spans="1:6">
      <c r="A49" s="274"/>
      <c r="E49" s="274"/>
      <c r="F49" s="267"/>
    </row>
    <row r="50" spans="1:6">
      <c r="A50" s="274"/>
      <c r="E50" s="274"/>
      <c r="F50" s="267"/>
    </row>
    <row r="51" spans="1:6">
      <c r="A51" s="274"/>
      <c r="E51" s="274"/>
      <c r="F51" s="267"/>
    </row>
    <row r="52" spans="1:6">
      <c r="A52" s="274"/>
      <c r="E52" s="274"/>
      <c r="F52" s="267"/>
    </row>
    <row r="53" spans="1:6">
      <c r="A53" s="274"/>
      <c r="E53" s="274"/>
      <c r="F53" s="267"/>
    </row>
    <row r="54" spans="1:6">
      <c r="A54" s="274"/>
      <c r="E54" s="274"/>
      <c r="F54" s="267"/>
    </row>
    <row r="55" spans="1:6">
      <c r="A55" s="274"/>
      <c r="E55" s="274"/>
      <c r="F55" s="267"/>
    </row>
    <row r="56" spans="1:6">
      <c r="A56" s="274"/>
      <c r="E56" s="274"/>
      <c r="F56" s="267"/>
    </row>
    <row r="57" spans="1:6">
      <c r="A57" s="274"/>
      <c r="E57" s="274"/>
      <c r="F57" s="267"/>
    </row>
    <row r="58" spans="1:6">
      <c r="A58" s="274"/>
      <c r="E58" s="274"/>
      <c r="F58" s="267"/>
    </row>
    <row r="59" spans="1:6">
      <c r="A59" s="274"/>
      <c r="E59" s="274"/>
      <c r="F59" s="267"/>
    </row>
    <row r="60" spans="1:6">
      <c r="A60" s="274"/>
      <c r="E60" s="274"/>
      <c r="F60" s="267"/>
    </row>
    <row r="61" spans="1:6">
      <c r="A61" s="274"/>
      <c r="E61" s="274"/>
      <c r="F61" s="267"/>
    </row>
    <row r="62" spans="1:6">
      <c r="A62" s="274"/>
      <c r="E62" s="274"/>
      <c r="F62" s="267"/>
    </row>
    <row r="63" spans="1:6">
      <c r="A63" s="274"/>
      <c r="E63" s="274"/>
      <c r="F63" s="267"/>
    </row>
  </sheetData>
  <sheetProtection password="DEC9" sheet="1" objects="1" scenarios="1"/>
  <mergeCells count="3">
    <mergeCell ref="B42:E42"/>
    <mergeCell ref="B43:E43"/>
    <mergeCell ref="B44:E44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13"/>
  <sheetViews>
    <sheetView showGridLines="0" workbookViewId="0">
      <selection activeCell="H1" sqref="H1:H1048576"/>
    </sheetView>
  </sheetViews>
  <sheetFormatPr defaultRowHeight="11.25"/>
  <cols>
    <col min="1" max="1" width="8.33203125" style="1" customWidth="1"/>
    <col min="2" max="2" width="1.6640625" style="1" customWidth="1"/>
    <col min="3" max="3" width="25" style="1" customWidth="1"/>
    <col min="4" max="4" width="75.83203125" style="1" customWidth="1"/>
    <col min="5" max="5" width="13.33203125" style="1" customWidth="1"/>
    <col min="6" max="6" width="20" style="1" customWidth="1"/>
    <col min="7" max="7" width="1.6640625" style="1" customWidth="1"/>
    <col min="8" max="8" width="8.33203125" style="1" customWidth="1"/>
  </cols>
  <sheetData>
    <row r="1" spans="1:8" s="1" customFormat="1" ht="11.25" customHeight="1"/>
    <row r="2" spans="1:8" s="1" customFormat="1" ht="36.950000000000003" customHeight="1"/>
    <row r="3" spans="1:8" s="1" customFormat="1" ht="6.95" customHeight="1">
      <c r="B3" s="75"/>
      <c r="C3" s="76"/>
      <c r="D3" s="76"/>
      <c r="E3" s="76"/>
      <c r="F3" s="76"/>
      <c r="G3" s="76"/>
      <c r="H3" s="14"/>
    </row>
    <row r="4" spans="1:8" s="1" customFormat="1" ht="24.95" customHeight="1">
      <c r="B4" s="14"/>
      <c r="C4" s="77" t="s">
        <v>1130</v>
      </c>
      <c r="H4" s="14"/>
    </row>
    <row r="5" spans="1:8" s="1" customFormat="1" ht="12" customHeight="1">
      <c r="B5" s="14"/>
      <c r="C5" s="151" t="s">
        <v>12</v>
      </c>
      <c r="D5" s="335" t="s">
        <v>13</v>
      </c>
      <c r="E5" s="314"/>
      <c r="F5" s="314"/>
      <c r="H5" s="14"/>
    </row>
    <row r="6" spans="1:8" s="1" customFormat="1" ht="36.950000000000003" customHeight="1">
      <c r="B6" s="14"/>
      <c r="C6" s="152" t="s">
        <v>14</v>
      </c>
      <c r="D6" s="337" t="s">
        <v>1591</v>
      </c>
      <c r="E6" s="314"/>
      <c r="F6" s="314"/>
      <c r="H6" s="14"/>
    </row>
    <row r="7" spans="1:8" s="1" customFormat="1" ht="16.5" customHeight="1">
      <c r="B7" s="14"/>
      <c r="C7" s="78" t="s">
        <v>19</v>
      </c>
      <c r="D7" s="79">
        <f>'Rekapitulace stavby'!AN8</f>
        <v>0</v>
      </c>
      <c r="H7" s="14"/>
    </row>
    <row r="8" spans="1:8" s="2" customFormat="1" ht="10.9" customHeight="1">
      <c r="A8" s="22"/>
      <c r="B8" s="25"/>
      <c r="C8" s="22"/>
      <c r="D8" s="22"/>
      <c r="E8" s="22"/>
      <c r="F8" s="22"/>
      <c r="G8" s="22"/>
      <c r="H8" s="25"/>
    </row>
    <row r="9" spans="1:8" s="8" customFormat="1" ht="29.25" customHeight="1">
      <c r="A9" s="96"/>
      <c r="B9" s="153"/>
      <c r="C9" s="154" t="s">
        <v>45</v>
      </c>
      <c r="D9" s="155" t="s">
        <v>46</v>
      </c>
      <c r="E9" s="155" t="s">
        <v>322</v>
      </c>
      <c r="F9" s="156" t="s">
        <v>1131</v>
      </c>
      <c r="G9" s="96"/>
      <c r="H9" s="153"/>
    </row>
    <row r="10" spans="1:8" s="2" customFormat="1" ht="26.45" customHeight="1">
      <c r="A10" s="22"/>
      <c r="B10" s="25"/>
      <c r="C10" s="157" t="s">
        <v>13</v>
      </c>
      <c r="D10" s="157" t="s">
        <v>1591</v>
      </c>
      <c r="E10" s="22"/>
      <c r="F10" s="22"/>
      <c r="G10" s="22"/>
      <c r="H10" s="25"/>
    </row>
    <row r="11" spans="1:8" s="2" customFormat="1" ht="16.899999999999999" customHeight="1">
      <c r="A11" s="22"/>
      <c r="B11" s="25"/>
      <c r="C11" s="158" t="s">
        <v>70</v>
      </c>
      <c r="D11" s="159" t="s">
        <v>71</v>
      </c>
      <c r="E11" s="160" t="s">
        <v>72</v>
      </c>
      <c r="F11" s="161">
        <v>5</v>
      </c>
      <c r="G11" s="22"/>
      <c r="H11" s="25"/>
    </row>
    <row r="12" spans="1:8" s="2" customFormat="1" ht="16.899999999999999" customHeight="1">
      <c r="A12" s="22"/>
      <c r="B12" s="25"/>
      <c r="C12" s="162" t="s">
        <v>16</v>
      </c>
      <c r="D12" s="162" t="s">
        <v>1132</v>
      </c>
      <c r="E12" s="11" t="s">
        <v>16</v>
      </c>
      <c r="F12" s="163">
        <v>5</v>
      </c>
      <c r="G12" s="22"/>
      <c r="H12" s="25"/>
    </row>
    <row r="13" spans="1:8" s="2" customFormat="1" ht="16.899999999999999" customHeight="1">
      <c r="A13" s="22"/>
      <c r="B13" s="25"/>
      <c r="C13" s="164" t="s">
        <v>1133</v>
      </c>
      <c r="D13" s="22"/>
      <c r="E13" s="22"/>
      <c r="F13" s="22"/>
      <c r="G13" s="22"/>
      <c r="H13" s="25"/>
    </row>
    <row r="14" spans="1:8" s="2" customFormat="1" ht="16.899999999999999" customHeight="1">
      <c r="A14" s="22"/>
      <c r="B14" s="25"/>
      <c r="C14" s="162" t="s">
        <v>361</v>
      </c>
      <c r="D14" s="162" t="s">
        <v>362</v>
      </c>
      <c r="E14" s="11" t="s">
        <v>353</v>
      </c>
      <c r="F14" s="163">
        <v>5</v>
      </c>
      <c r="G14" s="22"/>
      <c r="H14" s="25"/>
    </row>
    <row r="15" spans="1:8" s="2" customFormat="1" ht="16.899999999999999" customHeight="1">
      <c r="A15" s="22"/>
      <c r="B15" s="25"/>
      <c r="C15" s="162" t="s">
        <v>351</v>
      </c>
      <c r="D15" s="162" t="s">
        <v>352</v>
      </c>
      <c r="E15" s="11" t="s">
        <v>353</v>
      </c>
      <c r="F15" s="163">
        <v>0.5</v>
      </c>
      <c r="G15" s="22"/>
      <c r="H15" s="25"/>
    </row>
    <row r="16" spans="1:8" s="2" customFormat="1" ht="16.899999999999999" customHeight="1">
      <c r="A16" s="22"/>
      <c r="B16" s="25"/>
      <c r="C16" s="162" t="s">
        <v>363</v>
      </c>
      <c r="D16" s="162" t="s">
        <v>364</v>
      </c>
      <c r="E16" s="11" t="s">
        <v>78</v>
      </c>
      <c r="F16" s="163">
        <v>2.5</v>
      </c>
      <c r="G16" s="22"/>
      <c r="H16" s="25"/>
    </row>
    <row r="17" spans="1:8" s="2" customFormat="1" ht="22.5">
      <c r="A17" s="22"/>
      <c r="B17" s="25"/>
      <c r="C17" s="162" t="s">
        <v>339</v>
      </c>
      <c r="D17" s="162" t="s">
        <v>340</v>
      </c>
      <c r="E17" s="11" t="s">
        <v>78</v>
      </c>
      <c r="F17" s="163">
        <v>5</v>
      </c>
      <c r="G17" s="22"/>
      <c r="H17" s="25"/>
    </row>
    <row r="18" spans="1:8" s="2" customFormat="1" ht="16.899999999999999" customHeight="1">
      <c r="A18" s="22"/>
      <c r="B18" s="25"/>
      <c r="C18" s="162" t="s">
        <v>354</v>
      </c>
      <c r="D18" s="162" t="s">
        <v>355</v>
      </c>
      <c r="E18" s="11" t="s">
        <v>356</v>
      </c>
      <c r="F18" s="163">
        <v>1.5</v>
      </c>
      <c r="G18" s="22"/>
      <c r="H18" s="25"/>
    </row>
    <row r="19" spans="1:8" s="2" customFormat="1" ht="16.899999999999999" customHeight="1">
      <c r="A19" s="22"/>
      <c r="B19" s="25"/>
      <c r="C19" s="162" t="s">
        <v>366</v>
      </c>
      <c r="D19" s="162" t="s">
        <v>367</v>
      </c>
      <c r="E19" s="11" t="s">
        <v>356</v>
      </c>
      <c r="F19" s="163">
        <v>0.12875</v>
      </c>
      <c r="G19" s="22"/>
      <c r="H19" s="25"/>
    </row>
    <row r="20" spans="1:8" s="2" customFormat="1" ht="16.899999999999999" customHeight="1">
      <c r="A20" s="22"/>
      <c r="B20" s="25"/>
      <c r="C20" s="158" t="s">
        <v>76</v>
      </c>
      <c r="D20" s="159" t="s">
        <v>77</v>
      </c>
      <c r="E20" s="160" t="s">
        <v>78</v>
      </c>
      <c r="F20" s="161">
        <v>22</v>
      </c>
      <c r="G20" s="22"/>
      <c r="H20" s="25"/>
    </row>
    <row r="21" spans="1:8" s="2" customFormat="1" ht="16.899999999999999" customHeight="1">
      <c r="A21" s="22"/>
      <c r="B21" s="25"/>
      <c r="C21" s="162" t="s">
        <v>16</v>
      </c>
      <c r="D21" s="162" t="s">
        <v>1134</v>
      </c>
      <c r="E21" s="11" t="s">
        <v>16</v>
      </c>
      <c r="F21" s="163">
        <v>22</v>
      </c>
      <c r="G21" s="22"/>
      <c r="H21" s="25"/>
    </row>
    <row r="22" spans="1:8" s="2" customFormat="1" ht="16.899999999999999" customHeight="1">
      <c r="A22" s="22"/>
      <c r="B22" s="25"/>
      <c r="C22" s="164" t="s">
        <v>1133</v>
      </c>
      <c r="D22" s="22"/>
      <c r="E22" s="22"/>
      <c r="F22" s="22"/>
      <c r="G22" s="22"/>
      <c r="H22" s="25"/>
    </row>
    <row r="23" spans="1:8" s="2" customFormat="1" ht="16.899999999999999" customHeight="1">
      <c r="A23" s="22"/>
      <c r="B23" s="25"/>
      <c r="C23" s="162" t="s">
        <v>379</v>
      </c>
      <c r="D23" s="162" t="s">
        <v>380</v>
      </c>
      <c r="E23" s="11" t="s">
        <v>78</v>
      </c>
      <c r="F23" s="163">
        <v>660</v>
      </c>
      <c r="G23" s="22"/>
      <c r="H23" s="25"/>
    </row>
    <row r="24" spans="1:8" s="2" customFormat="1" ht="16.899999999999999" customHeight="1">
      <c r="A24" s="22"/>
      <c r="B24" s="25"/>
      <c r="C24" s="162" t="s">
        <v>386</v>
      </c>
      <c r="D24" s="162" t="s">
        <v>387</v>
      </c>
      <c r="E24" s="11" t="s">
        <v>78</v>
      </c>
      <c r="F24" s="163">
        <v>660</v>
      </c>
      <c r="G24" s="22"/>
      <c r="H24" s="25"/>
    </row>
    <row r="25" spans="1:8" s="2" customFormat="1" ht="16.899999999999999" customHeight="1">
      <c r="A25" s="22"/>
      <c r="B25" s="25"/>
      <c r="C25" s="158" t="s">
        <v>81</v>
      </c>
      <c r="D25" s="159" t="s">
        <v>82</v>
      </c>
      <c r="E25" s="160" t="s">
        <v>72</v>
      </c>
      <c r="F25" s="161">
        <v>13</v>
      </c>
      <c r="G25" s="22"/>
      <c r="H25" s="25"/>
    </row>
    <row r="26" spans="1:8" s="2" customFormat="1" ht="16.899999999999999" customHeight="1">
      <c r="A26" s="22"/>
      <c r="B26" s="25"/>
      <c r="C26" s="162" t="s">
        <v>16</v>
      </c>
      <c r="D26" s="162" t="s">
        <v>1135</v>
      </c>
      <c r="E26" s="11" t="s">
        <v>16</v>
      </c>
      <c r="F26" s="163">
        <v>13</v>
      </c>
      <c r="G26" s="22"/>
      <c r="H26" s="25"/>
    </row>
    <row r="27" spans="1:8" s="2" customFormat="1" ht="16.899999999999999" customHeight="1">
      <c r="A27" s="22"/>
      <c r="B27" s="25"/>
      <c r="C27" s="164" t="s">
        <v>1133</v>
      </c>
      <c r="D27" s="22"/>
      <c r="E27" s="22"/>
      <c r="F27" s="22"/>
      <c r="G27" s="22"/>
      <c r="H27" s="25"/>
    </row>
    <row r="28" spans="1:8" s="2" customFormat="1" ht="16.899999999999999" customHeight="1">
      <c r="A28" s="22"/>
      <c r="B28" s="25"/>
      <c r="C28" s="162" t="s">
        <v>379</v>
      </c>
      <c r="D28" s="162" t="s">
        <v>380</v>
      </c>
      <c r="E28" s="11" t="s">
        <v>78</v>
      </c>
      <c r="F28" s="163">
        <v>148.19999999999999</v>
      </c>
      <c r="G28" s="22"/>
      <c r="H28" s="25"/>
    </row>
    <row r="29" spans="1:8" s="2" customFormat="1" ht="16.899999999999999" customHeight="1">
      <c r="A29" s="22"/>
      <c r="B29" s="25"/>
      <c r="C29" s="162" t="s">
        <v>379</v>
      </c>
      <c r="D29" s="162" t="s">
        <v>380</v>
      </c>
      <c r="E29" s="11" t="s">
        <v>78</v>
      </c>
      <c r="F29" s="163">
        <v>74.099999999999994</v>
      </c>
      <c r="G29" s="22"/>
      <c r="H29" s="25"/>
    </row>
    <row r="30" spans="1:8" s="2" customFormat="1" ht="16.899999999999999" customHeight="1">
      <c r="A30" s="22"/>
      <c r="B30" s="25"/>
      <c r="C30" s="162" t="s">
        <v>386</v>
      </c>
      <c r="D30" s="162" t="s">
        <v>387</v>
      </c>
      <c r="E30" s="11" t="s">
        <v>78</v>
      </c>
      <c r="F30" s="163">
        <v>74.099999999999994</v>
      </c>
      <c r="G30" s="22"/>
      <c r="H30" s="25"/>
    </row>
    <row r="31" spans="1:8" s="2" customFormat="1" ht="16.899999999999999" customHeight="1">
      <c r="A31" s="22"/>
      <c r="B31" s="25"/>
      <c r="C31" s="162" t="s">
        <v>386</v>
      </c>
      <c r="D31" s="162" t="s">
        <v>387</v>
      </c>
      <c r="E31" s="11" t="s">
        <v>78</v>
      </c>
      <c r="F31" s="163">
        <v>148.19999999999999</v>
      </c>
      <c r="G31" s="22"/>
      <c r="H31" s="25"/>
    </row>
    <row r="32" spans="1:8" s="2" customFormat="1" ht="16.899999999999999" customHeight="1">
      <c r="A32" s="22"/>
      <c r="B32" s="25"/>
      <c r="C32" s="158" t="s">
        <v>84</v>
      </c>
      <c r="D32" s="159" t="s">
        <v>82</v>
      </c>
      <c r="E32" s="160" t="s">
        <v>78</v>
      </c>
      <c r="F32" s="161">
        <v>5.7</v>
      </c>
      <c r="G32" s="22"/>
      <c r="H32" s="25"/>
    </row>
    <row r="33" spans="1:8" s="2" customFormat="1" ht="16.899999999999999" customHeight="1">
      <c r="A33" s="22"/>
      <c r="B33" s="25"/>
      <c r="C33" s="162" t="s">
        <v>16</v>
      </c>
      <c r="D33" s="162" t="s">
        <v>1136</v>
      </c>
      <c r="E33" s="11" t="s">
        <v>16</v>
      </c>
      <c r="F33" s="163">
        <v>5.7</v>
      </c>
      <c r="G33" s="22"/>
      <c r="H33" s="25"/>
    </row>
    <row r="34" spans="1:8" s="2" customFormat="1" ht="16.899999999999999" customHeight="1">
      <c r="A34" s="22"/>
      <c r="B34" s="25"/>
      <c r="C34" s="164" t="s">
        <v>1133</v>
      </c>
      <c r="D34" s="22"/>
      <c r="E34" s="22"/>
      <c r="F34" s="22"/>
      <c r="G34" s="22"/>
      <c r="H34" s="25"/>
    </row>
    <row r="35" spans="1:8" s="2" customFormat="1" ht="16.899999999999999" customHeight="1">
      <c r="A35" s="22"/>
      <c r="B35" s="25"/>
      <c r="C35" s="162" t="s">
        <v>379</v>
      </c>
      <c r="D35" s="162" t="s">
        <v>380</v>
      </c>
      <c r="E35" s="11" t="s">
        <v>78</v>
      </c>
      <c r="F35" s="163">
        <v>148.19999999999999</v>
      </c>
      <c r="G35" s="22"/>
      <c r="H35" s="25"/>
    </row>
    <row r="36" spans="1:8" s="2" customFormat="1" ht="16.899999999999999" customHeight="1">
      <c r="A36" s="22"/>
      <c r="B36" s="25"/>
      <c r="C36" s="162" t="s">
        <v>379</v>
      </c>
      <c r="D36" s="162" t="s">
        <v>380</v>
      </c>
      <c r="E36" s="11" t="s">
        <v>78</v>
      </c>
      <c r="F36" s="163">
        <v>74.099999999999994</v>
      </c>
      <c r="G36" s="22"/>
      <c r="H36" s="25"/>
    </row>
    <row r="37" spans="1:8" s="2" customFormat="1" ht="16.899999999999999" customHeight="1">
      <c r="A37" s="22"/>
      <c r="B37" s="25"/>
      <c r="C37" s="162" t="s">
        <v>386</v>
      </c>
      <c r="D37" s="162" t="s">
        <v>387</v>
      </c>
      <c r="E37" s="11" t="s">
        <v>78</v>
      </c>
      <c r="F37" s="163">
        <v>74.099999999999994</v>
      </c>
      <c r="G37" s="22"/>
      <c r="H37" s="25"/>
    </row>
    <row r="38" spans="1:8" s="2" customFormat="1" ht="16.899999999999999" customHeight="1">
      <c r="A38" s="22"/>
      <c r="B38" s="25"/>
      <c r="C38" s="162" t="s">
        <v>386</v>
      </c>
      <c r="D38" s="162" t="s">
        <v>387</v>
      </c>
      <c r="E38" s="11" t="s">
        <v>78</v>
      </c>
      <c r="F38" s="163">
        <v>148.19999999999999</v>
      </c>
      <c r="G38" s="22"/>
      <c r="H38" s="25"/>
    </row>
    <row r="39" spans="1:8" s="2" customFormat="1" ht="16.899999999999999" customHeight="1">
      <c r="A39" s="22"/>
      <c r="B39" s="25"/>
      <c r="C39" s="158" t="s">
        <v>86</v>
      </c>
      <c r="D39" s="159" t="s">
        <v>87</v>
      </c>
      <c r="E39" s="160" t="s">
        <v>88</v>
      </c>
      <c r="F39" s="161">
        <v>200</v>
      </c>
      <c r="G39" s="22"/>
      <c r="H39" s="25"/>
    </row>
    <row r="40" spans="1:8" s="2" customFormat="1" ht="16.899999999999999" customHeight="1">
      <c r="A40" s="22"/>
      <c r="B40" s="25"/>
      <c r="C40" s="162" t="s">
        <v>16</v>
      </c>
      <c r="D40" s="162" t="s">
        <v>1137</v>
      </c>
      <c r="E40" s="11" t="s">
        <v>16</v>
      </c>
      <c r="F40" s="163">
        <v>200</v>
      </c>
      <c r="G40" s="22"/>
      <c r="H40" s="25"/>
    </row>
    <row r="41" spans="1:8" s="2" customFormat="1" ht="16.899999999999999" customHeight="1">
      <c r="A41" s="22"/>
      <c r="B41" s="25"/>
      <c r="C41" s="164" t="s">
        <v>1133</v>
      </c>
      <c r="D41" s="22"/>
      <c r="E41" s="22"/>
      <c r="F41" s="22"/>
      <c r="G41" s="22"/>
      <c r="H41" s="25"/>
    </row>
    <row r="42" spans="1:8" s="2" customFormat="1" ht="16.899999999999999" customHeight="1">
      <c r="A42" s="22"/>
      <c r="B42" s="25"/>
      <c r="C42" s="162" t="s">
        <v>379</v>
      </c>
      <c r="D42" s="162" t="s">
        <v>380</v>
      </c>
      <c r="E42" s="11" t="s">
        <v>78</v>
      </c>
      <c r="F42" s="163">
        <v>2672</v>
      </c>
      <c r="G42" s="22"/>
      <c r="H42" s="25"/>
    </row>
    <row r="43" spans="1:8" s="2" customFormat="1" ht="16.899999999999999" customHeight="1">
      <c r="A43" s="22"/>
      <c r="B43" s="25"/>
      <c r="C43" s="162" t="s">
        <v>363</v>
      </c>
      <c r="D43" s="162" t="s">
        <v>364</v>
      </c>
      <c r="E43" s="11" t="s">
        <v>78</v>
      </c>
      <c r="F43" s="163">
        <v>210</v>
      </c>
      <c r="G43" s="22"/>
      <c r="H43" s="25"/>
    </row>
    <row r="44" spans="1:8" s="2" customFormat="1" ht="22.5">
      <c r="A44" s="22"/>
      <c r="B44" s="25"/>
      <c r="C44" s="162" t="s">
        <v>410</v>
      </c>
      <c r="D44" s="162" t="s">
        <v>411</v>
      </c>
      <c r="E44" s="11" t="s">
        <v>78</v>
      </c>
      <c r="F44" s="163">
        <v>630</v>
      </c>
      <c r="G44" s="22"/>
      <c r="H44" s="25"/>
    </row>
    <row r="45" spans="1:8" s="2" customFormat="1" ht="16.899999999999999" customHeight="1">
      <c r="A45" s="22"/>
      <c r="B45" s="25"/>
      <c r="C45" s="162" t="s">
        <v>366</v>
      </c>
      <c r="D45" s="162" t="s">
        <v>367</v>
      </c>
      <c r="E45" s="11" t="s">
        <v>356</v>
      </c>
      <c r="F45" s="163">
        <v>10.815</v>
      </c>
      <c r="G45" s="22"/>
      <c r="H45" s="25"/>
    </row>
    <row r="46" spans="1:8" s="2" customFormat="1" ht="16.899999999999999" customHeight="1">
      <c r="A46" s="22"/>
      <c r="B46" s="25"/>
      <c r="C46" s="158" t="s">
        <v>90</v>
      </c>
      <c r="D46" s="159" t="s">
        <v>87</v>
      </c>
      <c r="E46" s="160" t="s">
        <v>78</v>
      </c>
      <c r="F46" s="161">
        <v>6.68</v>
      </c>
      <c r="G46" s="22"/>
      <c r="H46" s="25"/>
    </row>
    <row r="47" spans="1:8" s="2" customFormat="1" ht="16.899999999999999" customHeight="1">
      <c r="A47" s="22"/>
      <c r="B47" s="25"/>
      <c r="C47" s="162" t="s">
        <v>16</v>
      </c>
      <c r="D47" s="162" t="s">
        <v>1138</v>
      </c>
      <c r="E47" s="11" t="s">
        <v>16</v>
      </c>
      <c r="F47" s="163">
        <v>6.68</v>
      </c>
      <c r="G47" s="22"/>
      <c r="H47" s="25"/>
    </row>
    <row r="48" spans="1:8" s="2" customFormat="1" ht="16.899999999999999" customHeight="1">
      <c r="A48" s="22"/>
      <c r="B48" s="25"/>
      <c r="C48" s="164" t="s">
        <v>1133</v>
      </c>
      <c r="D48" s="22"/>
      <c r="E48" s="22"/>
      <c r="F48" s="22"/>
      <c r="G48" s="22"/>
      <c r="H48" s="25"/>
    </row>
    <row r="49" spans="1:8" s="2" customFormat="1" ht="16.899999999999999" customHeight="1">
      <c r="A49" s="22"/>
      <c r="B49" s="25"/>
      <c r="C49" s="162" t="s">
        <v>379</v>
      </c>
      <c r="D49" s="162" t="s">
        <v>380</v>
      </c>
      <c r="E49" s="11" t="s">
        <v>78</v>
      </c>
      <c r="F49" s="163">
        <v>2672</v>
      </c>
      <c r="G49" s="22"/>
      <c r="H49" s="25"/>
    </row>
    <row r="50" spans="1:8" s="2" customFormat="1" ht="16.899999999999999" customHeight="1">
      <c r="A50" s="22"/>
      <c r="B50" s="25"/>
      <c r="C50" s="158" t="s">
        <v>92</v>
      </c>
      <c r="D50" s="159" t="s">
        <v>93</v>
      </c>
      <c r="E50" s="160" t="s">
        <v>88</v>
      </c>
      <c r="F50" s="161">
        <v>5</v>
      </c>
      <c r="G50" s="22"/>
      <c r="H50" s="25"/>
    </row>
    <row r="51" spans="1:8" s="2" customFormat="1" ht="16.899999999999999" customHeight="1">
      <c r="A51" s="22"/>
      <c r="B51" s="25"/>
      <c r="C51" s="162" t="s">
        <v>16</v>
      </c>
      <c r="D51" s="162" t="s">
        <v>1139</v>
      </c>
      <c r="E51" s="11" t="s">
        <v>16</v>
      </c>
      <c r="F51" s="163">
        <v>5</v>
      </c>
      <c r="G51" s="22"/>
      <c r="H51" s="25"/>
    </row>
    <row r="52" spans="1:8" s="2" customFormat="1" ht="16.899999999999999" customHeight="1">
      <c r="A52" s="22"/>
      <c r="B52" s="25"/>
      <c r="C52" s="164" t="s">
        <v>1133</v>
      </c>
      <c r="D52" s="22"/>
      <c r="E52" s="22"/>
      <c r="F52" s="22"/>
      <c r="G52" s="22"/>
      <c r="H52" s="25"/>
    </row>
    <row r="53" spans="1:8" s="2" customFormat="1" ht="16.899999999999999" customHeight="1">
      <c r="A53" s="22"/>
      <c r="B53" s="25"/>
      <c r="C53" s="162" t="s">
        <v>379</v>
      </c>
      <c r="D53" s="162" t="s">
        <v>380</v>
      </c>
      <c r="E53" s="11" t="s">
        <v>78</v>
      </c>
      <c r="F53" s="163">
        <v>34.85</v>
      </c>
      <c r="G53" s="22"/>
      <c r="H53" s="25"/>
    </row>
    <row r="54" spans="1:8" s="2" customFormat="1" ht="16.899999999999999" customHeight="1">
      <c r="A54" s="22"/>
      <c r="B54" s="25"/>
      <c r="C54" s="162" t="s">
        <v>363</v>
      </c>
      <c r="D54" s="162" t="s">
        <v>364</v>
      </c>
      <c r="E54" s="11" t="s">
        <v>78</v>
      </c>
      <c r="F54" s="163">
        <v>3.85</v>
      </c>
      <c r="G54" s="22"/>
      <c r="H54" s="25"/>
    </row>
    <row r="55" spans="1:8" s="2" customFormat="1" ht="22.5">
      <c r="A55" s="22"/>
      <c r="B55" s="25"/>
      <c r="C55" s="162" t="s">
        <v>410</v>
      </c>
      <c r="D55" s="162" t="s">
        <v>411</v>
      </c>
      <c r="E55" s="11" t="s">
        <v>78</v>
      </c>
      <c r="F55" s="163">
        <v>7.7</v>
      </c>
      <c r="G55" s="22"/>
      <c r="H55" s="25"/>
    </row>
    <row r="56" spans="1:8" s="2" customFormat="1" ht="16.899999999999999" customHeight="1">
      <c r="A56" s="22"/>
      <c r="B56" s="25"/>
      <c r="C56" s="162" t="s">
        <v>366</v>
      </c>
      <c r="D56" s="162" t="s">
        <v>367</v>
      </c>
      <c r="E56" s="11" t="s">
        <v>356</v>
      </c>
      <c r="F56" s="163">
        <v>0.19827500000000001</v>
      </c>
      <c r="G56" s="22"/>
      <c r="H56" s="25"/>
    </row>
    <row r="57" spans="1:8" s="2" customFormat="1" ht="16.899999999999999" customHeight="1">
      <c r="A57" s="22"/>
      <c r="B57" s="25"/>
      <c r="C57" s="158" t="s">
        <v>94</v>
      </c>
      <c r="D57" s="159" t="s">
        <v>93</v>
      </c>
      <c r="E57" s="160" t="s">
        <v>78</v>
      </c>
      <c r="F57" s="161">
        <v>6.97</v>
      </c>
      <c r="G57" s="22"/>
      <c r="H57" s="25"/>
    </row>
    <row r="58" spans="1:8" s="2" customFormat="1" ht="16.899999999999999" customHeight="1">
      <c r="A58" s="22"/>
      <c r="B58" s="25"/>
      <c r="C58" s="162" t="s">
        <v>16</v>
      </c>
      <c r="D58" s="162" t="s">
        <v>1140</v>
      </c>
      <c r="E58" s="11" t="s">
        <v>16</v>
      </c>
      <c r="F58" s="163">
        <v>6.97</v>
      </c>
      <c r="G58" s="22"/>
      <c r="H58" s="25"/>
    </row>
    <row r="59" spans="1:8" s="2" customFormat="1" ht="16.899999999999999" customHeight="1">
      <c r="A59" s="22"/>
      <c r="B59" s="25"/>
      <c r="C59" s="164" t="s">
        <v>1133</v>
      </c>
      <c r="D59" s="22"/>
      <c r="E59" s="22"/>
      <c r="F59" s="22"/>
      <c r="G59" s="22"/>
      <c r="H59" s="25"/>
    </row>
    <row r="60" spans="1:8" s="2" customFormat="1" ht="16.899999999999999" customHeight="1">
      <c r="A60" s="22"/>
      <c r="B60" s="25"/>
      <c r="C60" s="162" t="s">
        <v>379</v>
      </c>
      <c r="D60" s="162" t="s">
        <v>380</v>
      </c>
      <c r="E60" s="11" t="s">
        <v>78</v>
      </c>
      <c r="F60" s="163">
        <v>34.85</v>
      </c>
      <c r="G60" s="22"/>
      <c r="H60" s="25"/>
    </row>
    <row r="61" spans="1:8" s="2" customFormat="1" ht="16.899999999999999" customHeight="1">
      <c r="A61" s="22"/>
      <c r="B61" s="25"/>
      <c r="C61" s="158" t="s">
        <v>96</v>
      </c>
      <c r="D61" s="159" t="s">
        <v>93</v>
      </c>
      <c r="E61" s="160" t="s">
        <v>78</v>
      </c>
      <c r="F61" s="161">
        <v>0.77</v>
      </c>
      <c r="G61" s="22"/>
      <c r="H61" s="25"/>
    </row>
    <row r="62" spans="1:8" s="2" customFormat="1" ht="16.899999999999999" customHeight="1">
      <c r="A62" s="22"/>
      <c r="B62" s="25"/>
      <c r="C62" s="162" t="s">
        <v>16</v>
      </c>
      <c r="D62" s="162" t="s">
        <v>1141</v>
      </c>
      <c r="E62" s="11" t="s">
        <v>16</v>
      </c>
      <c r="F62" s="163">
        <v>0.77</v>
      </c>
      <c r="G62" s="22"/>
      <c r="H62" s="25"/>
    </row>
    <row r="63" spans="1:8" s="2" customFormat="1" ht="16.899999999999999" customHeight="1">
      <c r="A63" s="22"/>
      <c r="B63" s="25"/>
      <c r="C63" s="164" t="s">
        <v>1133</v>
      </c>
      <c r="D63" s="22"/>
      <c r="E63" s="22"/>
      <c r="F63" s="22"/>
      <c r="G63" s="22"/>
      <c r="H63" s="25"/>
    </row>
    <row r="64" spans="1:8" s="2" customFormat="1" ht="16.899999999999999" customHeight="1">
      <c r="A64" s="22"/>
      <c r="B64" s="25"/>
      <c r="C64" s="162" t="s">
        <v>363</v>
      </c>
      <c r="D64" s="162" t="s">
        <v>364</v>
      </c>
      <c r="E64" s="11" t="s">
        <v>78</v>
      </c>
      <c r="F64" s="163">
        <v>3.85</v>
      </c>
      <c r="G64" s="22"/>
      <c r="H64" s="25"/>
    </row>
    <row r="65" spans="1:8" s="2" customFormat="1" ht="22.5">
      <c r="A65" s="22"/>
      <c r="B65" s="25"/>
      <c r="C65" s="162" t="s">
        <v>410</v>
      </c>
      <c r="D65" s="162" t="s">
        <v>411</v>
      </c>
      <c r="E65" s="11" t="s">
        <v>78</v>
      </c>
      <c r="F65" s="163">
        <v>7.7</v>
      </c>
      <c r="G65" s="22"/>
      <c r="H65" s="25"/>
    </row>
    <row r="66" spans="1:8" s="2" customFormat="1" ht="16.899999999999999" customHeight="1">
      <c r="A66" s="22"/>
      <c r="B66" s="25"/>
      <c r="C66" s="162" t="s">
        <v>366</v>
      </c>
      <c r="D66" s="162" t="s">
        <v>367</v>
      </c>
      <c r="E66" s="11" t="s">
        <v>356</v>
      </c>
      <c r="F66" s="163">
        <v>0.19827500000000001</v>
      </c>
      <c r="G66" s="22"/>
      <c r="H66" s="25"/>
    </row>
    <row r="67" spans="1:8" s="2" customFormat="1" ht="16.899999999999999" customHeight="1">
      <c r="A67" s="22"/>
      <c r="B67" s="25"/>
      <c r="C67" s="158" t="s">
        <v>98</v>
      </c>
      <c r="D67" s="159" t="s">
        <v>99</v>
      </c>
      <c r="E67" s="160" t="s">
        <v>72</v>
      </c>
      <c r="F67" s="161">
        <v>10</v>
      </c>
      <c r="G67" s="22"/>
      <c r="H67" s="25"/>
    </row>
    <row r="68" spans="1:8" s="2" customFormat="1" ht="16.899999999999999" customHeight="1">
      <c r="A68" s="22"/>
      <c r="B68" s="25"/>
      <c r="C68" s="162" t="s">
        <v>16</v>
      </c>
      <c r="D68" s="162" t="s">
        <v>1142</v>
      </c>
      <c r="E68" s="11" t="s">
        <v>16</v>
      </c>
      <c r="F68" s="163">
        <v>10</v>
      </c>
      <c r="G68" s="22"/>
      <c r="H68" s="25"/>
    </row>
    <row r="69" spans="1:8" s="2" customFormat="1" ht="16.899999999999999" customHeight="1">
      <c r="A69" s="22"/>
      <c r="B69" s="25"/>
      <c r="C69" s="164" t="s">
        <v>1133</v>
      </c>
      <c r="D69" s="22"/>
      <c r="E69" s="22"/>
      <c r="F69" s="22"/>
      <c r="G69" s="22"/>
      <c r="H69" s="25"/>
    </row>
    <row r="70" spans="1:8" s="2" customFormat="1" ht="16.899999999999999" customHeight="1">
      <c r="A70" s="22"/>
      <c r="B70" s="25"/>
      <c r="C70" s="162" t="s">
        <v>598</v>
      </c>
      <c r="D70" s="162" t="s">
        <v>599</v>
      </c>
      <c r="E70" s="11" t="s">
        <v>78</v>
      </c>
      <c r="F70" s="163">
        <v>1</v>
      </c>
      <c r="G70" s="22"/>
      <c r="H70" s="25"/>
    </row>
    <row r="71" spans="1:8" s="2" customFormat="1" ht="16.899999999999999" customHeight="1">
      <c r="A71" s="22"/>
      <c r="B71" s="25"/>
      <c r="C71" s="162" t="s">
        <v>962</v>
      </c>
      <c r="D71" s="162" t="s">
        <v>963</v>
      </c>
      <c r="E71" s="11" t="s">
        <v>353</v>
      </c>
      <c r="F71" s="163">
        <v>1</v>
      </c>
      <c r="G71" s="22"/>
      <c r="H71" s="25"/>
    </row>
    <row r="72" spans="1:8" s="2" customFormat="1" ht="16.899999999999999" customHeight="1">
      <c r="A72" s="22"/>
      <c r="B72" s="25"/>
      <c r="C72" s="162" t="s">
        <v>964</v>
      </c>
      <c r="D72" s="162" t="s">
        <v>965</v>
      </c>
      <c r="E72" s="11" t="s">
        <v>353</v>
      </c>
      <c r="F72" s="163">
        <v>1</v>
      </c>
      <c r="G72" s="22"/>
      <c r="H72" s="25"/>
    </row>
    <row r="73" spans="1:8" s="2" customFormat="1" ht="16.899999999999999" customHeight="1">
      <c r="A73" s="22"/>
      <c r="B73" s="25"/>
      <c r="C73" s="162" t="s">
        <v>424</v>
      </c>
      <c r="D73" s="162" t="s">
        <v>425</v>
      </c>
      <c r="E73" s="11" t="s">
        <v>426</v>
      </c>
      <c r="F73" s="163">
        <v>6.0000000000000002E-5</v>
      </c>
      <c r="G73" s="22"/>
      <c r="H73" s="25"/>
    </row>
    <row r="74" spans="1:8" s="2" customFormat="1" ht="16.899999999999999" customHeight="1">
      <c r="A74" s="22"/>
      <c r="B74" s="25"/>
      <c r="C74" s="162" t="s">
        <v>429</v>
      </c>
      <c r="D74" s="162" t="s">
        <v>430</v>
      </c>
      <c r="E74" s="11" t="s">
        <v>431</v>
      </c>
      <c r="F74" s="163">
        <v>6.1800000000000001E-2</v>
      </c>
      <c r="G74" s="22"/>
      <c r="H74" s="25"/>
    </row>
    <row r="75" spans="1:8" s="2" customFormat="1" ht="16.899999999999999" customHeight="1">
      <c r="A75" s="22"/>
      <c r="B75" s="25"/>
      <c r="C75" s="158" t="s">
        <v>101</v>
      </c>
      <c r="D75" s="159" t="s">
        <v>99</v>
      </c>
      <c r="E75" s="160" t="s">
        <v>78</v>
      </c>
      <c r="F75" s="161">
        <v>1</v>
      </c>
      <c r="G75" s="22"/>
      <c r="H75" s="25"/>
    </row>
    <row r="76" spans="1:8" s="2" customFormat="1" ht="16.899999999999999" customHeight="1">
      <c r="A76" s="22"/>
      <c r="B76" s="25"/>
      <c r="C76" s="162" t="s">
        <v>16</v>
      </c>
      <c r="D76" s="162" t="s">
        <v>1143</v>
      </c>
      <c r="E76" s="11" t="s">
        <v>16</v>
      </c>
      <c r="F76" s="163">
        <v>1</v>
      </c>
      <c r="G76" s="22"/>
      <c r="H76" s="25"/>
    </row>
    <row r="77" spans="1:8" s="2" customFormat="1" ht="16.899999999999999" customHeight="1">
      <c r="A77" s="22"/>
      <c r="B77" s="25"/>
      <c r="C77" s="164" t="s">
        <v>1133</v>
      </c>
      <c r="D77" s="22"/>
      <c r="E77" s="22"/>
      <c r="F77" s="22"/>
      <c r="G77" s="22"/>
      <c r="H77" s="25"/>
    </row>
    <row r="78" spans="1:8" s="2" customFormat="1" ht="16.899999999999999" customHeight="1">
      <c r="A78" s="22"/>
      <c r="B78" s="25"/>
      <c r="C78" s="162" t="s">
        <v>598</v>
      </c>
      <c r="D78" s="162" t="s">
        <v>599</v>
      </c>
      <c r="E78" s="11" t="s">
        <v>78</v>
      </c>
      <c r="F78" s="163">
        <v>1</v>
      </c>
      <c r="G78" s="22"/>
      <c r="H78" s="25"/>
    </row>
    <row r="79" spans="1:8" s="2" customFormat="1" ht="16.899999999999999" customHeight="1">
      <c r="A79" s="22"/>
      <c r="B79" s="25"/>
      <c r="C79" s="162" t="s">
        <v>424</v>
      </c>
      <c r="D79" s="162" t="s">
        <v>425</v>
      </c>
      <c r="E79" s="11" t="s">
        <v>426</v>
      </c>
      <c r="F79" s="163">
        <v>6.0000000000000002E-5</v>
      </c>
      <c r="G79" s="22"/>
      <c r="H79" s="25"/>
    </row>
    <row r="80" spans="1:8" s="2" customFormat="1" ht="16.899999999999999" customHeight="1">
      <c r="A80" s="22"/>
      <c r="B80" s="25"/>
      <c r="C80" s="162" t="s">
        <v>429</v>
      </c>
      <c r="D80" s="162" t="s">
        <v>430</v>
      </c>
      <c r="E80" s="11" t="s">
        <v>431</v>
      </c>
      <c r="F80" s="163">
        <v>6.1800000000000001E-2</v>
      </c>
      <c r="G80" s="22"/>
      <c r="H80" s="25"/>
    </row>
    <row r="81" spans="1:8" s="2" customFormat="1" ht="16.899999999999999" customHeight="1">
      <c r="A81" s="22"/>
      <c r="B81" s="25"/>
      <c r="C81" s="158" t="s">
        <v>102</v>
      </c>
      <c r="D81" s="159" t="s">
        <v>103</v>
      </c>
      <c r="E81" s="160" t="s">
        <v>78</v>
      </c>
      <c r="F81" s="161">
        <v>1</v>
      </c>
      <c r="G81" s="22"/>
      <c r="H81" s="25"/>
    </row>
    <row r="82" spans="1:8" s="2" customFormat="1" ht="16.899999999999999" customHeight="1">
      <c r="A82" s="22"/>
      <c r="B82" s="25"/>
      <c r="C82" s="162" t="s">
        <v>16</v>
      </c>
      <c r="D82" s="162" t="s">
        <v>1144</v>
      </c>
      <c r="E82" s="11" t="s">
        <v>16</v>
      </c>
      <c r="F82" s="163">
        <v>1</v>
      </c>
      <c r="G82" s="22"/>
      <c r="H82" s="25"/>
    </row>
    <row r="83" spans="1:8" s="2" customFormat="1" ht="16.899999999999999" customHeight="1">
      <c r="A83" s="22"/>
      <c r="B83" s="25"/>
      <c r="C83" s="164" t="s">
        <v>1133</v>
      </c>
      <c r="D83" s="22"/>
      <c r="E83" s="22"/>
      <c r="F83" s="22"/>
      <c r="G83" s="22"/>
      <c r="H83" s="25"/>
    </row>
    <row r="84" spans="1:8" s="2" customFormat="1" ht="16.899999999999999" customHeight="1">
      <c r="A84" s="22"/>
      <c r="B84" s="25"/>
      <c r="C84" s="162" t="s">
        <v>363</v>
      </c>
      <c r="D84" s="162" t="s">
        <v>364</v>
      </c>
      <c r="E84" s="11" t="s">
        <v>78</v>
      </c>
      <c r="F84" s="163">
        <v>2.5</v>
      </c>
      <c r="G84" s="22"/>
      <c r="H84" s="25"/>
    </row>
    <row r="85" spans="1:8" s="2" customFormat="1" ht="22.5">
      <c r="A85" s="22"/>
      <c r="B85" s="25"/>
      <c r="C85" s="162" t="s">
        <v>339</v>
      </c>
      <c r="D85" s="162" t="s">
        <v>340</v>
      </c>
      <c r="E85" s="11" t="s">
        <v>78</v>
      </c>
      <c r="F85" s="163">
        <v>5</v>
      </c>
      <c r="G85" s="22"/>
      <c r="H85" s="25"/>
    </row>
    <row r="86" spans="1:8" s="2" customFormat="1" ht="16.899999999999999" customHeight="1">
      <c r="A86" s="22"/>
      <c r="B86" s="25"/>
      <c r="C86" s="162" t="s">
        <v>366</v>
      </c>
      <c r="D86" s="162" t="s">
        <v>367</v>
      </c>
      <c r="E86" s="11" t="s">
        <v>356</v>
      </c>
      <c r="F86" s="163">
        <v>0.12875</v>
      </c>
      <c r="G86" s="22"/>
      <c r="H86" s="25"/>
    </row>
    <row r="87" spans="1:8" s="2" customFormat="1" ht="16.899999999999999" customHeight="1">
      <c r="A87" s="22"/>
      <c r="B87" s="25"/>
      <c r="C87" s="158" t="s">
        <v>104</v>
      </c>
      <c r="D87" s="159" t="s">
        <v>105</v>
      </c>
      <c r="E87" s="160" t="s">
        <v>72</v>
      </c>
      <c r="F87" s="161">
        <v>16</v>
      </c>
      <c r="G87" s="22"/>
      <c r="H87" s="25"/>
    </row>
    <row r="88" spans="1:8" s="2" customFormat="1" ht="16.899999999999999" customHeight="1">
      <c r="A88" s="22"/>
      <c r="B88" s="25"/>
      <c r="C88" s="162" t="s">
        <v>16</v>
      </c>
      <c r="D88" s="162" t="s">
        <v>1145</v>
      </c>
      <c r="E88" s="11" t="s">
        <v>16</v>
      </c>
      <c r="F88" s="163">
        <v>16</v>
      </c>
      <c r="G88" s="22"/>
      <c r="H88" s="25"/>
    </row>
    <row r="89" spans="1:8" s="2" customFormat="1" ht="16.899999999999999" customHeight="1">
      <c r="A89" s="22"/>
      <c r="B89" s="25"/>
      <c r="C89" s="164" t="s">
        <v>1133</v>
      </c>
      <c r="D89" s="22"/>
      <c r="E89" s="22"/>
      <c r="F89" s="22"/>
      <c r="G89" s="22"/>
      <c r="H89" s="25"/>
    </row>
    <row r="90" spans="1:8" s="2" customFormat="1" ht="16.899999999999999" customHeight="1">
      <c r="A90" s="22"/>
      <c r="B90" s="25"/>
      <c r="C90" s="162" t="s">
        <v>422</v>
      </c>
      <c r="D90" s="162" t="s">
        <v>423</v>
      </c>
      <c r="E90" s="11" t="s">
        <v>353</v>
      </c>
      <c r="F90" s="163">
        <v>4.8</v>
      </c>
      <c r="G90" s="22"/>
      <c r="H90" s="25"/>
    </row>
    <row r="91" spans="1:8" s="2" customFormat="1" ht="16.899999999999999" customHeight="1">
      <c r="A91" s="22"/>
      <c r="B91" s="25"/>
      <c r="C91" s="162" t="s">
        <v>416</v>
      </c>
      <c r="D91" s="162" t="s">
        <v>417</v>
      </c>
      <c r="E91" s="11" t="s">
        <v>353</v>
      </c>
      <c r="F91" s="163">
        <v>32</v>
      </c>
      <c r="G91" s="22"/>
      <c r="H91" s="25"/>
    </row>
    <row r="92" spans="1:8" s="2" customFormat="1" ht="16.899999999999999" customHeight="1">
      <c r="A92" s="22"/>
      <c r="B92" s="25"/>
      <c r="C92" s="162" t="s">
        <v>424</v>
      </c>
      <c r="D92" s="162" t="s">
        <v>425</v>
      </c>
      <c r="E92" s="11" t="s">
        <v>426</v>
      </c>
      <c r="F92" s="163">
        <v>9.6000000000000002E-4</v>
      </c>
      <c r="G92" s="22"/>
      <c r="H92" s="25"/>
    </row>
    <row r="93" spans="1:8" s="2" customFormat="1" ht="16.899999999999999" customHeight="1">
      <c r="A93" s="22"/>
      <c r="B93" s="25"/>
      <c r="C93" s="162" t="s">
        <v>429</v>
      </c>
      <c r="D93" s="162" t="s">
        <v>430</v>
      </c>
      <c r="E93" s="11" t="s">
        <v>431</v>
      </c>
      <c r="F93" s="163">
        <v>0.98880000000000001</v>
      </c>
      <c r="G93" s="22"/>
      <c r="H93" s="25"/>
    </row>
    <row r="94" spans="1:8" s="2" customFormat="1" ht="16.899999999999999" customHeight="1">
      <c r="A94" s="22"/>
      <c r="B94" s="25"/>
      <c r="C94" s="158" t="s">
        <v>107</v>
      </c>
      <c r="D94" s="159" t="s">
        <v>108</v>
      </c>
      <c r="E94" s="160" t="s">
        <v>72</v>
      </c>
      <c r="F94" s="161">
        <v>24</v>
      </c>
      <c r="G94" s="22"/>
      <c r="H94" s="25"/>
    </row>
    <row r="95" spans="1:8" s="2" customFormat="1" ht="16.899999999999999" customHeight="1">
      <c r="A95" s="22"/>
      <c r="B95" s="25"/>
      <c r="C95" s="162" t="s">
        <v>16</v>
      </c>
      <c r="D95" s="162" t="s">
        <v>1146</v>
      </c>
      <c r="E95" s="11" t="s">
        <v>16</v>
      </c>
      <c r="F95" s="163">
        <v>24</v>
      </c>
      <c r="G95" s="22"/>
      <c r="H95" s="25"/>
    </row>
    <row r="96" spans="1:8" s="2" customFormat="1" ht="16.899999999999999" customHeight="1">
      <c r="A96" s="22"/>
      <c r="B96" s="25"/>
      <c r="C96" s="164" t="s">
        <v>1133</v>
      </c>
      <c r="D96" s="22"/>
      <c r="E96" s="22"/>
      <c r="F96" s="22"/>
      <c r="G96" s="22"/>
      <c r="H96" s="25"/>
    </row>
    <row r="97" spans="1:8" s="2" customFormat="1" ht="16.899999999999999" customHeight="1">
      <c r="A97" s="22"/>
      <c r="B97" s="25"/>
      <c r="C97" s="162" t="s">
        <v>379</v>
      </c>
      <c r="D97" s="162" t="s">
        <v>380</v>
      </c>
      <c r="E97" s="11" t="s">
        <v>78</v>
      </c>
      <c r="F97" s="163">
        <v>24</v>
      </c>
      <c r="G97" s="22"/>
      <c r="H97" s="25"/>
    </row>
    <row r="98" spans="1:8" s="2" customFormat="1" ht="16.899999999999999" customHeight="1">
      <c r="A98" s="22"/>
      <c r="B98" s="25"/>
      <c r="C98" s="162" t="s">
        <v>386</v>
      </c>
      <c r="D98" s="162" t="s">
        <v>387</v>
      </c>
      <c r="E98" s="11" t="s">
        <v>78</v>
      </c>
      <c r="F98" s="163">
        <v>24</v>
      </c>
      <c r="G98" s="22"/>
      <c r="H98" s="25"/>
    </row>
    <row r="99" spans="1:8" s="2" customFormat="1" ht="16.899999999999999" customHeight="1">
      <c r="A99" s="22"/>
      <c r="B99" s="25"/>
      <c r="C99" s="162" t="s">
        <v>424</v>
      </c>
      <c r="D99" s="162" t="s">
        <v>425</v>
      </c>
      <c r="E99" s="11" t="s">
        <v>426</v>
      </c>
      <c r="F99" s="163">
        <v>1.4400000000000001E-3</v>
      </c>
      <c r="G99" s="22"/>
      <c r="H99" s="25"/>
    </row>
    <row r="100" spans="1:8" s="2" customFormat="1" ht="16.899999999999999" customHeight="1">
      <c r="A100" s="22"/>
      <c r="B100" s="25"/>
      <c r="C100" s="162" t="s">
        <v>429</v>
      </c>
      <c r="D100" s="162" t="s">
        <v>430</v>
      </c>
      <c r="E100" s="11" t="s">
        <v>431</v>
      </c>
      <c r="F100" s="163">
        <v>1.4832000000000001</v>
      </c>
      <c r="G100" s="22"/>
      <c r="H100" s="25"/>
    </row>
    <row r="101" spans="1:8" s="2" customFormat="1" ht="16.899999999999999" customHeight="1">
      <c r="A101" s="22"/>
      <c r="B101" s="25"/>
      <c r="C101" s="158" t="s">
        <v>110</v>
      </c>
      <c r="D101" s="159" t="s">
        <v>108</v>
      </c>
      <c r="E101" s="160" t="s">
        <v>78</v>
      </c>
      <c r="F101" s="161">
        <v>1</v>
      </c>
      <c r="G101" s="22"/>
      <c r="H101" s="25"/>
    </row>
    <row r="102" spans="1:8" s="2" customFormat="1" ht="16.899999999999999" customHeight="1">
      <c r="A102" s="22"/>
      <c r="B102" s="25"/>
      <c r="C102" s="162" t="s">
        <v>16</v>
      </c>
      <c r="D102" s="162" t="s">
        <v>1147</v>
      </c>
      <c r="E102" s="11" t="s">
        <v>16</v>
      </c>
      <c r="F102" s="163">
        <v>1</v>
      </c>
      <c r="G102" s="22"/>
      <c r="H102" s="25"/>
    </row>
    <row r="103" spans="1:8" s="2" customFormat="1" ht="16.899999999999999" customHeight="1">
      <c r="A103" s="22"/>
      <c r="B103" s="25"/>
      <c r="C103" s="164" t="s">
        <v>1133</v>
      </c>
      <c r="D103" s="22"/>
      <c r="E103" s="22"/>
      <c r="F103" s="22"/>
      <c r="G103" s="22"/>
      <c r="H103" s="25"/>
    </row>
    <row r="104" spans="1:8" s="2" customFormat="1" ht="16.899999999999999" customHeight="1">
      <c r="A104" s="22"/>
      <c r="B104" s="25"/>
      <c r="C104" s="162" t="s">
        <v>379</v>
      </c>
      <c r="D104" s="162" t="s">
        <v>380</v>
      </c>
      <c r="E104" s="11" t="s">
        <v>78</v>
      </c>
      <c r="F104" s="163">
        <v>24</v>
      </c>
      <c r="G104" s="22"/>
      <c r="H104" s="25"/>
    </row>
    <row r="105" spans="1:8" s="2" customFormat="1" ht="16.899999999999999" customHeight="1">
      <c r="A105" s="22"/>
      <c r="B105" s="25"/>
      <c r="C105" s="162" t="s">
        <v>386</v>
      </c>
      <c r="D105" s="162" t="s">
        <v>387</v>
      </c>
      <c r="E105" s="11" t="s">
        <v>78</v>
      </c>
      <c r="F105" s="163">
        <v>24</v>
      </c>
      <c r="G105" s="22"/>
      <c r="H105" s="25"/>
    </row>
    <row r="106" spans="1:8" s="2" customFormat="1" ht="16.899999999999999" customHeight="1">
      <c r="A106" s="22"/>
      <c r="B106" s="25"/>
      <c r="C106" s="158" t="s">
        <v>111</v>
      </c>
      <c r="D106" s="159" t="s">
        <v>112</v>
      </c>
      <c r="E106" s="160" t="s">
        <v>72</v>
      </c>
      <c r="F106" s="161">
        <v>6</v>
      </c>
      <c r="G106" s="22"/>
      <c r="H106" s="25"/>
    </row>
    <row r="107" spans="1:8" s="2" customFormat="1" ht="16.899999999999999" customHeight="1">
      <c r="A107" s="22"/>
      <c r="B107" s="25"/>
      <c r="C107" s="162" t="s">
        <v>16</v>
      </c>
      <c r="D107" s="162" t="s">
        <v>1148</v>
      </c>
      <c r="E107" s="11" t="s">
        <v>16</v>
      </c>
      <c r="F107" s="163">
        <v>6</v>
      </c>
      <c r="G107" s="22"/>
      <c r="H107" s="25"/>
    </row>
    <row r="108" spans="1:8" s="2" customFormat="1" ht="16.899999999999999" customHeight="1">
      <c r="A108" s="22"/>
      <c r="B108" s="25"/>
      <c r="C108" s="164" t="s">
        <v>1133</v>
      </c>
      <c r="D108" s="22"/>
      <c r="E108" s="22"/>
      <c r="F108" s="22"/>
      <c r="G108" s="22"/>
      <c r="H108" s="25"/>
    </row>
    <row r="109" spans="1:8" s="2" customFormat="1" ht="16.899999999999999" customHeight="1">
      <c r="A109" s="22"/>
      <c r="B109" s="25"/>
      <c r="C109" s="162" t="s">
        <v>962</v>
      </c>
      <c r="D109" s="162" t="s">
        <v>963</v>
      </c>
      <c r="E109" s="11" t="s">
        <v>353</v>
      </c>
      <c r="F109" s="163">
        <v>1.8</v>
      </c>
      <c r="G109" s="22"/>
      <c r="H109" s="25"/>
    </row>
    <row r="110" spans="1:8" s="2" customFormat="1" ht="16.899999999999999" customHeight="1">
      <c r="A110" s="22"/>
      <c r="B110" s="25"/>
      <c r="C110" s="162" t="s">
        <v>424</v>
      </c>
      <c r="D110" s="162" t="s">
        <v>425</v>
      </c>
      <c r="E110" s="11" t="s">
        <v>426</v>
      </c>
      <c r="F110" s="163">
        <v>9.0000000000000006E-5</v>
      </c>
      <c r="G110" s="22"/>
      <c r="H110" s="25"/>
    </row>
    <row r="111" spans="1:8" s="2" customFormat="1" ht="16.899999999999999" customHeight="1">
      <c r="A111" s="22"/>
      <c r="B111" s="25"/>
      <c r="C111" s="162" t="s">
        <v>429</v>
      </c>
      <c r="D111" s="162" t="s">
        <v>430</v>
      </c>
      <c r="E111" s="11" t="s">
        <v>431</v>
      </c>
      <c r="F111" s="163">
        <v>9.2700000000000005E-2</v>
      </c>
      <c r="G111" s="22"/>
      <c r="H111" s="25"/>
    </row>
    <row r="112" spans="1:8" s="2" customFormat="1" ht="16.899999999999999" customHeight="1">
      <c r="A112" s="22"/>
      <c r="B112" s="25"/>
      <c r="C112" s="158" t="s">
        <v>114</v>
      </c>
      <c r="D112" s="159" t="s">
        <v>115</v>
      </c>
      <c r="E112" s="160" t="s">
        <v>72</v>
      </c>
      <c r="F112" s="161">
        <v>5</v>
      </c>
      <c r="G112" s="22"/>
      <c r="H112" s="25"/>
    </row>
    <row r="113" spans="1:8" s="2" customFormat="1" ht="16.899999999999999" customHeight="1">
      <c r="A113" s="22"/>
      <c r="B113" s="25"/>
      <c r="C113" s="162" t="s">
        <v>16</v>
      </c>
      <c r="D113" s="162" t="s">
        <v>1132</v>
      </c>
      <c r="E113" s="11" t="s">
        <v>16</v>
      </c>
      <c r="F113" s="163">
        <v>5</v>
      </c>
      <c r="G113" s="22"/>
      <c r="H113" s="25"/>
    </row>
    <row r="114" spans="1:8" s="2" customFormat="1" ht="16.899999999999999" customHeight="1">
      <c r="A114" s="22"/>
      <c r="B114" s="25"/>
      <c r="C114" s="164" t="s">
        <v>1133</v>
      </c>
      <c r="D114" s="22"/>
      <c r="E114" s="22"/>
      <c r="F114" s="22"/>
      <c r="G114" s="22"/>
      <c r="H114" s="25"/>
    </row>
    <row r="115" spans="1:8" s="2" customFormat="1" ht="16.899999999999999" customHeight="1">
      <c r="A115" s="22"/>
      <c r="B115" s="25"/>
      <c r="C115" s="162" t="s">
        <v>379</v>
      </c>
      <c r="D115" s="162" t="s">
        <v>380</v>
      </c>
      <c r="E115" s="11" t="s">
        <v>78</v>
      </c>
      <c r="F115" s="163">
        <v>13</v>
      </c>
      <c r="G115" s="22"/>
      <c r="H115" s="25"/>
    </row>
    <row r="116" spans="1:8" s="2" customFormat="1" ht="16.899999999999999" customHeight="1">
      <c r="A116" s="22"/>
      <c r="B116" s="25"/>
      <c r="C116" s="162" t="s">
        <v>386</v>
      </c>
      <c r="D116" s="162" t="s">
        <v>387</v>
      </c>
      <c r="E116" s="11" t="s">
        <v>78</v>
      </c>
      <c r="F116" s="163">
        <v>13</v>
      </c>
      <c r="G116" s="22"/>
      <c r="H116" s="25"/>
    </row>
    <row r="117" spans="1:8" s="2" customFormat="1" ht="16.899999999999999" customHeight="1">
      <c r="A117" s="22"/>
      <c r="B117" s="25"/>
      <c r="C117" s="162" t="s">
        <v>424</v>
      </c>
      <c r="D117" s="162" t="s">
        <v>425</v>
      </c>
      <c r="E117" s="11" t="s">
        <v>426</v>
      </c>
      <c r="F117" s="163">
        <v>1.4999999999999999E-4</v>
      </c>
      <c r="G117" s="22"/>
      <c r="H117" s="25"/>
    </row>
    <row r="118" spans="1:8" s="2" customFormat="1" ht="16.899999999999999" customHeight="1">
      <c r="A118" s="22"/>
      <c r="B118" s="25"/>
      <c r="C118" s="162" t="s">
        <v>429</v>
      </c>
      <c r="D118" s="162" t="s">
        <v>430</v>
      </c>
      <c r="E118" s="11" t="s">
        <v>431</v>
      </c>
      <c r="F118" s="163">
        <v>0.1545</v>
      </c>
      <c r="G118" s="22"/>
      <c r="H118" s="25"/>
    </row>
    <row r="119" spans="1:8" s="2" customFormat="1" ht="16.899999999999999" customHeight="1">
      <c r="A119" s="22"/>
      <c r="B119" s="25"/>
      <c r="C119" s="158" t="s">
        <v>116</v>
      </c>
      <c r="D119" s="159" t="s">
        <v>115</v>
      </c>
      <c r="E119" s="160" t="s">
        <v>78</v>
      </c>
      <c r="F119" s="161">
        <v>2.6</v>
      </c>
      <c r="G119" s="22"/>
      <c r="H119" s="25"/>
    </row>
    <row r="120" spans="1:8" s="2" customFormat="1" ht="16.899999999999999" customHeight="1">
      <c r="A120" s="22"/>
      <c r="B120" s="25"/>
      <c r="C120" s="162" t="s">
        <v>16</v>
      </c>
      <c r="D120" s="162" t="s">
        <v>1149</v>
      </c>
      <c r="E120" s="11" t="s">
        <v>16</v>
      </c>
      <c r="F120" s="163">
        <v>2.6</v>
      </c>
      <c r="G120" s="22"/>
      <c r="H120" s="25"/>
    </row>
    <row r="121" spans="1:8" s="2" customFormat="1" ht="16.899999999999999" customHeight="1">
      <c r="A121" s="22"/>
      <c r="B121" s="25"/>
      <c r="C121" s="164" t="s">
        <v>1133</v>
      </c>
      <c r="D121" s="22"/>
      <c r="E121" s="22"/>
      <c r="F121" s="22"/>
      <c r="G121" s="22"/>
      <c r="H121" s="25"/>
    </row>
    <row r="122" spans="1:8" s="2" customFormat="1" ht="16.899999999999999" customHeight="1">
      <c r="A122" s="22"/>
      <c r="B122" s="25"/>
      <c r="C122" s="162" t="s">
        <v>379</v>
      </c>
      <c r="D122" s="162" t="s">
        <v>380</v>
      </c>
      <c r="E122" s="11" t="s">
        <v>78</v>
      </c>
      <c r="F122" s="163">
        <v>13</v>
      </c>
      <c r="G122" s="22"/>
      <c r="H122" s="25"/>
    </row>
    <row r="123" spans="1:8" s="2" customFormat="1" ht="16.899999999999999" customHeight="1">
      <c r="A123" s="22"/>
      <c r="B123" s="25"/>
      <c r="C123" s="162" t="s">
        <v>386</v>
      </c>
      <c r="D123" s="162" t="s">
        <v>387</v>
      </c>
      <c r="E123" s="11" t="s">
        <v>78</v>
      </c>
      <c r="F123" s="163">
        <v>13</v>
      </c>
      <c r="G123" s="22"/>
      <c r="H123" s="25"/>
    </row>
    <row r="124" spans="1:8" s="2" customFormat="1" ht="16.899999999999999" customHeight="1">
      <c r="A124" s="22"/>
      <c r="B124" s="25"/>
      <c r="C124" s="158" t="s">
        <v>118</v>
      </c>
      <c r="D124" s="159" t="s">
        <v>119</v>
      </c>
      <c r="E124" s="160" t="s">
        <v>72</v>
      </c>
      <c r="F124" s="161">
        <v>3</v>
      </c>
      <c r="G124" s="22"/>
      <c r="H124" s="25"/>
    </row>
    <row r="125" spans="1:8" s="2" customFormat="1" ht="16.899999999999999" customHeight="1">
      <c r="A125" s="22"/>
      <c r="B125" s="25"/>
      <c r="C125" s="162" t="s">
        <v>16</v>
      </c>
      <c r="D125" s="162" t="s">
        <v>1150</v>
      </c>
      <c r="E125" s="11" t="s">
        <v>16</v>
      </c>
      <c r="F125" s="163">
        <v>3</v>
      </c>
      <c r="G125" s="22"/>
      <c r="H125" s="25"/>
    </row>
    <row r="126" spans="1:8" s="2" customFormat="1" ht="16.899999999999999" customHeight="1">
      <c r="A126" s="22"/>
      <c r="B126" s="25"/>
      <c r="C126" s="164" t="s">
        <v>1133</v>
      </c>
      <c r="D126" s="22"/>
      <c r="E126" s="22"/>
      <c r="F126" s="22"/>
      <c r="G126" s="22"/>
      <c r="H126" s="25"/>
    </row>
    <row r="127" spans="1:8" s="2" customFormat="1" ht="16.899999999999999" customHeight="1">
      <c r="A127" s="22"/>
      <c r="B127" s="25"/>
      <c r="C127" s="162" t="s">
        <v>460</v>
      </c>
      <c r="D127" s="162" t="s">
        <v>461</v>
      </c>
      <c r="E127" s="11" t="s">
        <v>78</v>
      </c>
      <c r="F127" s="163">
        <v>21</v>
      </c>
      <c r="G127" s="22"/>
      <c r="H127" s="25"/>
    </row>
    <row r="128" spans="1:8" s="2" customFormat="1" ht="16.899999999999999" customHeight="1">
      <c r="A128" s="22"/>
      <c r="B128" s="25"/>
      <c r="C128" s="162" t="s">
        <v>424</v>
      </c>
      <c r="D128" s="162" t="s">
        <v>425</v>
      </c>
      <c r="E128" s="11" t="s">
        <v>426</v>
      </c>
      <c r="F128" s="163">
        <v>9.0000000000000006E-5</v>
      </c>
      <c r="G128" s="22"/>
      <c r="H128" s="25"/>
    </row>
    <row r="129" spans="1:8" s="2" customFormat="1" ht="16.899999999999999" customHeight="1">
      <c r="A129" s="22"/>
      <c r="B129" s="25"/>
      <c r="C129" s="162" t="s">
        <v>467</v>
      </c>
      <c r="D129" s="162" t="s">
        <v>468</v>
      </c>
      <c r="E129" s="11" t="s">
        <v>431</v>
      </c>
      <c r="F129" s="163">
        <v>2.163E-2</v>
      </c>
      <c r="G129" s="22"/>
      <c r="H129" s="25"/>
    </row>
    <row r="130" spans="1:8" s="2" customFormat="1" ht="16.899999999999999" customHeight="1">
      <c r="A130" s="22"/>
      <c r="B130" s="25"/>
      <c r="C130" s="162" t="s">
        <v>429</v>
      </c>
      <c r="D130" s="162" t="s">
        <v>430</v>
      </c>
      <c r="E130" s="11" t="s">
        <v>431</v>
      </c>
      <c r="F130" s="163">
        <v>9.2700000000000005E-2</v>
      </c>
      <c r="G130" s="22"/>
      <c r="H130" s="25"/>
    </row>
    <row r="131" spans="1:8" s="2" customFormat="1" ht="16.899999999999999" customHeight="1">
      <c r="A131" s="22"/>
      <c r="B131" s="25"/>
      <c r="C131" s="158" t="s">
        <v>120</v>
      </c>
      <c r="D131" s="159" t="s">
        <v>119</v>
      </c>
      <c r="E131" s="160" t="s">
        <v>78</v>
      </c>
      <c r="F131" s="161">
        <v>1</v>
      </c>
      <c r="G131" s="22"/>
      <c r="H131" s="25"/>
    </row>
    <row r="132" spans="1:8" s="2" customFormat="1" ht="16.899999999999999" customHeight="1">
      <c r="A132" s="22"/>
      <c r="B132" s="25"/>
      <c r="C132" s="162" t="s">
        <v>16</v>
      </c>
      <c r="D132" s="162" t="s">
        <v>1151</v>
      </c>
      <c r="E132" s="11" t="s">
        <v>16</v>
      </c>
      <c r="F132" s="163">
        <v>1</v>
      </c>
      <c r="G132" s="22"/>
      <c r="H132" s="25"/>
    </row>
    <row r="133" spans="1:8" s="2" customFormat="1" ht="16.899999999999999" customHeight="1">
      <c r="A133" s="22"/>
      <c r="B133" s="25"/>
      <c r="C133" s="164" t="s">
        <v>1133</v>
      </c>
      <c r="D133" s="22"/>
      <c r="E133" s="22"/>
      <c r="F133" s="22"/>
      <c r="G133" s="22"/>
      <c r="H133" s="25"/>
    </row>
    <row r="134" spans="1:8" s="2" customFormat="1" ht="16.899999999999999" customHeight="1">
      <c r="A134" s="22"/>
      <c r="B134" s="25"/>
      <c r="C134" s="162" t="s">
        <v>460</v>
      </c>
      <c r="D134" s="162" t="s">
        <v>461</v>
      </c>
      <c r="E134" s="11" t="s">
        <v>78</v>
      </c>
      <c r="F134" s="163">
        <v>21</v>
      </c>
      <c r="G134" s="22"/>
      <c r="H134" s="25"/>
    </row>
    <row r="135" spans="1:8" s="2" customFormat="1" ht="16.899999999999999" customHeight="1">
      <c r="A135" s="22"/>
      <c r="B135" s="25"/>
      <c r="C135" s="162" t="s">
        <v>424</v>
      </c>
      <c r="D135" s="162" t="s">
        <v>425</v>
      </c>
      <c r="E135" s="11" t="s">
        <v>426</v>
      </c>
      <c r="F135" s="163">
        <v>9.0000000000000006E-5</v>
      </c>
      <c r="G135" s="22"/>
      <c r="H135" s="25"/>
    </row>
    <row r="136" spans="1:8" s="2" customFormat="1" ht="16.899999999999999" customHeight="1">
      <c r="A136" s="22"/>
      <c r="B136" s="25"/>
      <c r="C136" s="162" t="s">
        <v>467</v>
      </c>
      <c r="D136" s="162" t="s">
        <v>468</v>
      </c>
      <c r="E136" s="11" t="s">
        <v>431</v>
      </c>
      <c r="F136" s="163">
        <v>2.163E-2</v>
      </c>
      <c r="G136" s="22"/>
      <c r="H136" s="25"/>
    </row>
    <row r="137" spans="1:8" s="2" customFormat="1" ht="16.899999999999999" customHeight="1">
      <c r="A137" s="22"/>
      <c r="B137" s="25"/>
      <c r="C137" s="158" t="s">
        <v>121</v>
      </c>
      <c r="D137" s="159" t="s">
        <v>122</v>
      </c>
      <c r="E137" s="160" t="s">
        <v>72</v>
      </c>
      <c r="F137" s="161">
        <v>10</v>
      </c>
      <c r="G137" s="22"/>
      <c r="H137" s="25"/>
    </row>
    <row r="138" spans="1:8" s="2" customFormat="1" ht="16.899999999999999" customHeight="1">
      <c r="A138" s="22"/>
      <c r="B138" s="25"/>
      <c r="C138" s="162" t="s">
        <v>16</v>
      </c>
      <c r="D138" s="162" t="s">
        <v>1142</v>
      </c>
      <c r="E138" s="11" t="s">
        <v>16</v>
      </c>
      <c r="F138" s="163">
        <v>10</v>
      </c>
      <c r="G138" s="22"/>
      <c r="H138" s="25"/>
    </row>
    <row r="139" spans="1:8" s="2" customFormat="1" ht="16.899999999999999" customHeight="1">
      <c r="A139" s="22"/>
      <c r="B139" s="25"/>
      <c r="C139" s="164" t="s">
        <v>1133</v>
      </c>
      <c r="D139" s="22"/>
      <c r="E139" s="22"/>
      <c r="F139" s="22"/>
      <c r="G139" s="22"/>
      <c r="H139" s="25"/>
    </row>
    <row r="140" spans="1:8" s="2" customFormat="1" ht="16.899999999999999" customHeight="1">
      <c r="A140" s="22"/>
      <c r="B140" s="25"/>
      <c r="C140" s="162" t="s">
        <v>460</v>
      </c>
      <c r="D140" s="162" t="s">
        <v>461</v>
      </c>
      <c r="E140" s="11" t="s">
        <v>78</v>
      </c>
      <c r="F140" s="163">
        <v>40</v>
      </c>
      <c r="G140" s="22"/>
      <c r="H140" s="25"/>
    </row>
    <row r="141" spans="1:8" s="2" customFormat="1" ht="16.899999999999999" customHeight="1">
      <c r="A141" s="22"/>
      <c r="B141" s="25"/>
      <c r="C141" s="162" t="s">
        <v>447</v>
      </c>
      <c r="D141" s="162" t="s">
        <v>448</v>
      </c>
      <c r="E141" s="11" t="s">
        <v>353</v>
      </c>
      <c r="F141" s="163">
        <v>10</v>
      </c>
      <c r="G141" s="22"/>
      <c r="H141" s="25"/>
    </row>
    <row r="142" spans="1:8" s="2" customFormat="1" ht="16.899999999999999" customHeight="1">
      <c r="A142" s="22"/>
      <c r="B142" s="25"/>
      <c r="C142" s="162" t="s">
        <v>450</v>
      </c>
      <c r="D142" s="162" t="s">
        <v>451</v>
      </c>
      <c r="E142" s="11" t="s">
        <v>78</v>
      </c>
      <c r="F142" s="163">
        <v>50</v>
      </c>
      <c r="G142" s="22"/>
      <c r="H142" s="25"/>
    </row>
    <row r="143" spans="1:8" s="2" customFormat="1" ht="16.899999999999999" customHeight="1">
      <c r="A143" s="22"/>
      <c r="B143" s="25"/>
      <c r="C143" s="162" t="s">
        <v>445</v>
      </c>
      <c r="D143" s="162" t="s">
        <v>446</v>
      </c>
      <c r="E143" s="11" t="s">
        <v>353</v>
      </c>
      <c r="F143" s="163">
        <v>10</v>
      </c>
      <c r="G143" s="22"/>
      <c r="H143" s="25"/>
    </row>
    <row r="144" spans="1:8" s="2" customFormat="1" ht="16.899999999999999" customHeight="1">
      <c r="A144" s="22"/>
      <c r="B144" s="25"/>
      <c r="C144" s="162" t="s">
        <v>457</v>
      </c>
      <c r="D144" s="162" t="s">
        <v>458</v>
      </c>
      <c r="E144" s="11" t="s">
        <v>353</v>
      </c>
      <c r="F144" s="163">
        <v>10</v>
      </c>
      <c r="G144" s="22"/>
      <c r="H144" s="25"/>
    </row>
    <row r="145" spans="1:8" s="2" customFormat="1" ht="16.899999999999999" customHeight="1">
      <c r="A145" s="22"/>
      <c r="B145" s="25"/>
      <c r="C145" s="162" t="s">
        <v>467</v>
      </c>
      <c r="D145" s="162" t="s">
        <v>468</v>
      </c>
      <c r="E145" s="11" t="s">
        <v>431</v>
      </c>
      <c r="F145" s="163">
        <v>2.06E-2</v>
      </c>
      <c r="G145" s="22"/>
      <c r="H145" s="25"/>
    </row>
    <row r="146" spans="1:8" s="2" customFormat="1" ht="16.899999999999999" customHeight="1">
      <c r="A146" s="22"/>
      <c r="B146" s="25"/>
      <c r="C146" s="162" t="s">
        <v>474</v>
      </c>
      <c r="D146" s="162" t="s">
        <v>475</v>
      </c>
      <c r="E146" s="11" t="s">
        <v>431</v>
      </c>
      <c r="F146" s="163">
        <v>2.06E-2</v>
      </c>
      <c r="G146" s="22"/>
      <c r="H146" s="25"/>
    </row>
    <row r="147" spans="1:8" s="2" customFormat="1" ht="16.899999999999999" customHeight="1">
      <c r="A147" s="22"/>
      <c r="B147" s="25"/>
      <c r="C147" s="158" t="s">
        <v>123</v>
      </c>
      <c r="D147" s="159" t="s">
        <v>122</v>
      </c>
      <c r="E147" s="160" t="s">
        <v>78</v>
      </c>
      <c r="F147" s="161">
        <v>1</v>
      </c>
      <c r="G147" s="22"/>
      <c r="H147" s="25"/>
    </row>
    <row r="148" spans="1:8" s="2" customFormat="1" ht="16.899999999999999" customHeight="1">
      <c r="A148" s="22"/>
      <c r="B148" s="25"/>
      <c r="C148" s="162" t="s">
        <v>16</v>
      </c>
      <c r="D148" s="162" t="s">
        <v>1151</v>
      </c>
      <c r="E148" s="11" t="s">
        <v>16</v>
      </c>
      <c r="F148" s="163">
        <v>1</v>
      </c>
      <c r="G148" s="22"/>
      <c r="H148" s="25"/>
    </row>
    <row r="149" spans="1:8" s="2" customFormat="1" ht="16.899999999999999" customHeight="1">
      <c r="A149" s="22"/>
      <c r="B149" s="25"/>
      <c r="C149" s="164" t="s">
        <v>1133</v>
      </c>
      <c r="D149" s="22"/>
      <c r="E149" s="22"/>
      <c r="F149" s="22"/>
      <c r="G149" s="22"/>
      <c r="H149" s="25"/>
    </row>
    <row r="150" spans="1:8" s="2" customFormat="1" ht="16.899999999999999" customHeight="1">
      <c r="A150" s="22"/>
      <c r="B150" s="25"/>
      <c r="C150" s="162" t="s">
        <v>460</v>
      </c>
      <c r="D150" s="162" t="s">
        <v>461</v>
      </c>
      <c r="E150" s="11" t="s">
        <v>78</v>
      </c>
      <c r="F150" s="163">
        <v>40</v>
      </c>
      <c r="G150" s="22"/>
      <c r="H150" s="25"/>
    </row>
    <row r="151" spans="1:8" s="2" customFormat="1" ht="16.899999999999999" customHeight="1">
      <c r="A151" s="22"/>
      <c r="B151" s="25"/>
      <c r="C151" s="162" t="s">
        <v>450</v>
      </c>
      <c r="D151" s="162" t="s">
        <v>451</v>
      </c>
      <c r="E151" s="11" t="s">
        <v>78</v>
      </c>
      <c r="F151" s="163">
        <v>50</v>
      </c>
      <c r="G151" s="22"/>
      <c r="H151" s="25"/>
    </row>
    <row r="152" spans="1:8" s="2" customFormat="1" ht="16.899999999999999" customHeight="1">
      <c r="A152" s="22"/>
      <c r="B152" s="25"/>
      <c r="C152" s="162" t="s">
        <v>467</v>
      </c>
      <c r="D152" s="162" t="s">
        <v>468</v>
      </c>
      <c r="E152" s="11" t="s">
        <v>431</v>
      </c>
      <c r="F152" s="163">
        <v>2.06E-2</v>
      </c>
      <c r="G152" s="22"/>
      <c r="H152" s="25"/>
    </row>
    <row r="153" spans="1:8" s="2" customFormat="1" ht="16.899999999999999" customHeight="1">
      <c r="A153" s="22"/>
      <c r="B153" s="25"/>
      <c r="C153" s="162" t="s">
        <v>474</v>
      </c>
      <c r="D153" s="162" t="s">
        <v>475</v>
      </c>
      <c r="E153" s="11" t="s">
        <v>431</v>
      </c>
      <c r="F153" s="163">
        <v>2.06E-2</v>
      </c>
      <c r="G153" s="22"/>
      <c r="H153" s="25"/>
    </row>
    <row r="154" spans="1:8" s="2" customFormat="1" ht="16.899999999999999" customHeight="1">
      <c r="A154" s="22"/>
      <c r="B154" s="25"/>
      <c r="C154" s="158" t="s">
        <v>124</v>
      </c>
      <c r="D154" s="159" t="s">
        <v>125</v>
      </c>
      <c r="E154" s="160" t="s">
        <v>72</v>
      </c>
      <c r="F154" s="161">
        <v>4</v>
      </c>
      <c r="G154" s="22"/>
      <c r="H154" s="25"/>
    </row>
    <row r="155" spans="1:8" s="2" customFormat="1" ht="16.899999999999999" customHeight="1">
      <c r="A155" s="22"/>
      <c r="B155" s="25"/>
      <c r="C155" s="162" t="s">
        <v>16</v>
      </c>
      <c r="D155" s="162" t="s">
        <v>1152</v>
      </c>
      <c r="E155" s="11" t="s">
        <v>16</v>
      </c>
      <c r="F155" s="163">
        <v>4</v>
      </c>
      <c r="G155" s="22"/>
      <c r="H155" s="25"/>
    </row>
    <row r="156" spans="1:8" s="2" customFormat="1" ht="16.899999999999999" customHeight="1">
      <c r="A156" s="22"/>
      <c r="B156" s="25"/>
      <c r="C156" s="164" t="s">
        <v>1133</v>
      </c>
      <c r="D156" s="22"/>
      <c r="E156" s="22"/>
      <c r="F156" s="22"/>
      <c r="G156" s="22"/>
      <c r="H156" s="25"/>
    </row>
    <row r="157" spans="1:8" s="2" customFormat="1" ht="16.899999999999999" customHeight="1">
      <c r="A157" s="22"/>
      <c r="B157" s="25"/>
      <c r="C157" s="162" t="s">
        <v>351</v>
      </c>
      <c r="D157" s="162" t="s">
        <v>352</v>
      </c>
      <c r="E157" s="11" t="s">
        <v>353</v>
      </c>
      <c r="F157" s="163">
        <v>0.4</v>
      </c>
      <c r="G157" s="22"/>
      <c r="H157" s="25"/>
    </row>
    <row r="158" spans="1:8" s="2" customFormat="1" ht="16.899999999999999" customHeight="1">
      <c r="A158" s="22"/>
      <c r="B158" s="25"/>
      <c r="C158" s="162" t="s">
        <v>363</v>
      </c>
      <c r="D158" s="162" t="s">
        <v>364</v>
      </c>
      <c r="E158" s="11" t="s">
        <v>78</v>
      </c>
      <c r="F158" s="163">
        <v>2</v>
      </c>
      <c r="G158" s="22"/>
      <c r="H158" s="25"/>
    </row>
    <row r="159" spans="1:8" s="2" customFormat="1" ht="22.5">
      <c r="A159" s="22"/>
      <c r="B159" s="25"/>
      <c r="C159" s="162" t="s">
        <v>339</v>
      </c>
      <c r="D159" s="162" t="s">
        <v>340</v>
      </c>
      <c r="E159" s="11" t="s">
        <v>78</v>
      </c>
      <c r="F159" s="163">
        <v>4</v>
      </c>
      <c r="G159" s="22"/>
      <c r="H159" s="25"/>
    </row>
    <row r="160" spans="1:8" s="2" customFormat="1" ht="16.899999999999999" customHeight="1">
      <c r="A160" s="22"/>
      <c r="B160" s="25"/>
      <c r="C160" s="162" t="s">
        <v>354</v>
      </c>
      <c r="D160" s="162" t="s">
        <v>355</v>
      </c>
      <c r="E160" s="11" t="s">
        <v>356</v>
      </c>
      <c r="F160" s="163">
        <v>1.2</v>
      </c>
      <c r="G160" s="22"/>
      <c r="H160" s="25"/>
    </row>
    <row r="161" spans="1:8" s="2" customFormat="1" ht="16.899999999999999" customHeight="1">
      <c r="A161" s="22"/>
      <c r="B161" s="25"/>
      <c r="C161" s="162" t="s">
        <v>366</v>
      </c>
      <c r="D161" s="162" t="s">
        <v>367</v>
      </c>
      <c r="E161" s="11" t="s">
        <v>356</v>
      </c>
      <c r="F161" s="163">
        <v>0.10299999999999999</v>
      </c>
      <c r="G161" s="22"/>
      <c r="H161" s="25"/>
    </row>
    <row r="162" spans="1:8" s="2" customFormat="1" ht="16.899999999999999" customHeight="1">
      <c r="A162" s="22"/>
      <c r="B162" s="25"/>
      <c r="C162" s="158" t="s">
        <v>127</v>
      </c>
      <c r="D162" s="159" t="s">
        <v>128</v>
      </c>
      <c r="E162" s="160" t="s">
        <v>78</v>
      </c>
      <c r="F162" s="161">
        <v>387</v>
      </c>
      <c r="G162" s="22"/>
      <c r="H162" s="25"/>
    </row>
    <row r="163" spans="1:8" s="2" customFormat="1" ht="16.899999999999999" customHeight="1">
      <c r="A163" s="22"/>
      <c r="B163" s="25"/>
      <c r="C163" s="162" t="s">
        <v>16</v>
      </c>
      <c r="D163" s="162" t="s">
        <v>1153</v>
      </c>
      <c r="E163" s="11" t="s">
        <v>16</v>
      </c>
      <c r="F163" s="163">
        <v>387</v>
      </c>
      <c r="G163" s="22"/>
      <c r="H163" s="25"/>
    </row>
    <row r="164" spans="1:8" s="2" customFormat="1" ht="16.899999999999999" customHeight="1">
      <c r="A164" s="22"/>
      <c r="B164" s="25"/>
      <c r="C164" s="164" t="s">
        <v>1133</v>
      </c>
      <c r="D164" s="22"/>
      <c r="E164" s="22"/>
      <c r="F164" s="22"/>
      <c r="G164" s="22"/>
      <c r="H164" s="25"/>
    </row>
    <row r="165" spans="1:8" s="2" customFormat="1" ht="16.899999999999999" customHeight="1">
      <c r="A165" s="22"/>
      <c r="B165" s="25"/>
      <c r="C165" s="162" t="s">
        <v>598</v>
      </c>
      <c r="D165" s="162" t="s">
        <v>599</v>
      </c>
      <c r="E165" s="11" t="s">
        <v>78</v>
      </c>
      <c r="F165" s="163">
        <v>38.700000000000003</v>
      </c>
      <c r="G165" s="22"/>
      <c r="H165" s="25"/>
    </row>
    <row r="166" spans="1:8" s="2" customFormat="1" ht="16.899999999999999" customHeight="1">
      <c r="A166" s="22"/>
      <c r="B166" s="25"/>
      <c r="C166" s="162" t="s">
        <v>694</v>
      </c>
      <c r="D166" s="162" t="s">
        <v>695</v>
      </c>
      <c r="E166" s="11" t="s">
        <v>78</v>
      </c>
      <c r="F166" s="163">
        <v>38.700000000000003</v>
      </c>
      <c r="G166" s="22"/>
      <c r="H166" s="25"/>
    </row>
    <row r="167" spans="1:8" s="2" customFormat="1" ht="16.899999999999999" customHeight="1">
      <c r="A167" s="22"/>
      <c r="B167" s="25"/>
      <c r="C167" s="162" t="s">
        <v>964</v>
      </c>
      <c r="D167" s="162" t="s">
        <v>965</v>
      </c>
      <c r="E167" s="11" t="s">
        <v>353</v>
      </c>
      <c r="F167" s="163">
        <v>9.6750000000000007</v>
      </c>
      <c r="G167" s="22"/>
      <c r="H167" s="25"/>
    </row>
    <row r="168" spans="1:8" s="2" customFormat="1" ht="16.899999999999999" customHeight="1">
      <c r="A168" s="22"/>
      <c r="B168" s="25"/>
      <c r="C168" s="162" t="s">
        <v>424</v>
      </c>
      <c r="D168" s="162" t="s">
        <v>425</v>
      </c>
      <c r="E168" s="11" t="s">
        <v>426</v>
      </c>
      <c r="F168" s="163">
        <v>1.1609999999999999E-3</v>
      </c>
      <c r="G168" s="22"/>
      <c r="H168" s="25"/>
    </row>
    <row r="169" spans="1:8" s="2" customFormat="1" ht="16.899999999999999" customHeight="1">
      <c r="A169" s="22"/>
      <c r="B169" s="25"/>
      <c r="C169" s="162" t="s">
        <v>429</v>
      </c>
      <c r="D169" s="162" t="s">
        <v>430</v>
      </c>
      <c r="E169" s="11" t="s">
        <v>431</v>
      </c>
      <c r="F169" s="163">
        <v>1.1958299999999999</v>
      </c>
      <c r="G169" s="22"/>
      <c r="H169" s="25"/>
    </row>
    <row r="170" spans="1:8" s="2" customFormat="1" ht="16.899999999999999" customHeight="1">
      <c r="A170" s="22"/>
      <c r="B170" s="25"/>
      <c r="C170" s="158" t="s">
        <v>130</v>
      </c>
      <c r="D170" s="159" t="s">
        <v>131</v>
      </c>
      <c r="E170" s="160" t="s">
        <v>78</v>
      </c>
      <c r="F170" s="161">
        <v>25</v>
      </c>
      <c r="G170" s="22"/>
      <c r="H170" s="25"/>
    </row>
    <row r="171" spans="1:8" s="2" customFormat="1" ht="16.899999999999999" customHeight="1">
      <c r="A171" s="22"/>
      <c r="B171" s="25"/>
      <c r="C171" s="162" t="s">
        <v>16</v>
      </c>
      <c r="D171" s="162" t="s">
        <v>1154</v>
      </c>
      <c r="E171" s="11" t="s">
        <v>16</v>
      </c>
      <c r="F171" s="163">
        <v>25</v>
      </c>
      <c r="G171" s="22"/>
      <c r="H171" s="25"/>
    </row>
    <row r="172" spans="1:8" s="2" customFormat="1" ht="16.899999999999999" customHeight="1">
      <c r="A172" s="22"/>
      <c r="B172" s="25"/>
      <c r="C172" s="164" t="s">
        <v>1133</v>
      </c>
      <c r="D172" s="22"/>
      <c r="E172" s="22"/>
      <c r="F172" s="22"/>
      <c r="G172" s="22"/>
      <c r="H172" s="25"/>
    </row>
    <row r="173" spans="1:8" s="2" customFormat="1" ht="16.899999999999999" customHeight="1">
      <c r="A173" s="22"/>
      <c r="B173" s="25"/>
      <c r="C173" s="162" t="s">
        <v>598</v>
      </c>
      <c r="D173" s="162" t="s">
        <v>599</v>
      </c>
      <c r="E173" s="11" t="s">
        <v>78</v>
      </c>
      <c r="F173" s="163">
        <v>2.25</v>
      </c>
      <c r="G173" s="22"/>
      <c r="H173" s="25"/>
    </row>
    <row r="174" spans="1:8" s="2" customFormat="1" ht="16.899999999999999" customHeight="1">
      <c r="A174" s="22"/>
      <c r="B174" s="25"/>
      <c r="C174" s="162" t="s">
        <v>694</v>
      </c>
      <c r="D174" s="162" t="s">
        <v>695</v>
      </c>
      <c r="E174" s="11" t="s">
        <v>78</v>
      </c>
      <c r="F174" s="163">
        <v>2.25</v>
      </c>
      <c r="G174" s="22"/>
      <c r="H174" s="25"/>
    </row>
    <row r="175" spans="1:8" s="2" customFormat="1" ht="16.899999999999999" customHeight="1">
      <c r="A175" s="22"/>
      <c r="B175" s="25"/>
      <c r="C175" s="162" t="s">
        <v>424</v>
      </c>
      <c r="D175" s="162" t="s">
        <v>425</v>
      </c>
      <c r="E175" s="11" t="s">
        <v>426</v>
      </c>
      <c r="F175" s="163">
        <v>6.7500000000000001E-5</v>
      </c>
      <c r="G175" s="22"/>
      <c r="H175" s="25"/>
    </row>
    <row r="176" spans="1:8" s="2" customFormat="1" ht="16.899999999999999" customHeight="1">
      <c r="A176" s="22"/>
      <c r="B176" s="25"/>
      <c r="C176" s="162" t="s">
        <v>429</v>
      </c>
      <c r="D176" s="162" t="s">
        <v>430</v>
      </c>
      <c r="E176" s="11" t="s">
        <v>431</v>
      </c>
      <c r="F176" s="163">
        <v>6.9525000000000003E-2</v>
      </c>
      <c r="G176" s="22"/>
      <c r="H176" s="25"/>
    </row>
    <row r="177" spans="1:8" s="2" customFormat="1" ht="16.899999999999999" customHeight="1">
      <c r="A177" s="22"/>
      <c r="B177" s="25"/>
      <c r="C177" s="158" t="s">
        <v>133</v>
      </c>
      <c r="D177" s="159" t="s">
        <v>134</v>
      </c>
      <c r="E177" s="160" t="s">
        <v>78</v>
      </c>
      <c r="F177" s="161">
        <v>84</v>
      </c>
      <c r="G177" s="22"/>
      <c r="H177" s="25"/>
    </row>
    <row r="178" spans="1:8" s="2" customFormat="1" ht="16.899999999999999" customHeight="1">
      <c r="A178" s="22"/>
      <c r="B178" s="25"/>
      <c r="C178" s="162" t="s">
        <v>16</v>
      </c>
      <c r="D178" s="162" t="s">
        <v>1155</v>
      </c>
      <c r="E178" s="11" t="s">
        <v>16</v>
      </c>
      <c r="F178" s="163">
        <v>84</v>
      </c>
      <c r="G178" s="22"/>
      <c r="H178" s="25"/>
    </row>
    <row r="179" spans="1:8" s="2" customFormat="1" ht="16.899999999999999" customHeight="1">
      <c r="A179" s="22"/>
      <c r="B179" s="25"/>
      <c r="C179" s="164" t="s">
        <v>1133</v>
      </c>
      <c r="D179" s="22"/>
      <c r="E179" s="22"/>
      <c r="F179" s="22"/>
      <c r="G179" s="22"/>
      <c r="H179" s="25"/>
    </row>
    <row r="180" spans="1:8" s="2" customFormat="1" ht="16.899999999999999" customHeight="1">
      <c r="A180" s="22"/>
      <c r="B180" s="25"/>
      <c r="C180" s="162" t="s">
        <v>460</v>
      </c>
      <c r="D180" s="162" t="s">
        <v>461</v>
      </c>
      <c r="E180" s="11" t="s">
        <v>78</v>
      </c>
      <c r="F180" s="163">
        <v>588</v>
      </c>
      <c r="G180" s="22"/>
      <c r="H180" s="25"/>
    </row>
    <row r="181" spans="1:8" s="2" customFormat="1" ht="16.899999999999999" customHeight="1">
      <c r="A181" s="22"/>
      <c r="B181" s="25"/>
      <c r="C181" s="162" t="s">
        <v>505</v>
      </c>
      <c r="D181" s="162" t="s">
        <v>506</v>
      </c>
      <c r="E181" s="11" t="s">
        <v>426</v>
      </c>
      <c r="F181" s="163">
        <v>0.84</v>
      </c>
      <c r="G181" s="22"/>
      <c r="H181" s="25"/>
    </row>
    <row r="182" spans="1:8" s="2" customFormat="1" ht="16.899999999999999" customHeight="1">
      <c r="A182" s="22"/>
      <c r="B182" s="25"/>
      <c r="C182" s="162" t="s">
        <v>424</v>
      </c>
      <c r="D182" s="162" t="s">
        <v>425</v>
      </c>
      <c r="E182" s="11" t="s">
        <v>426</v>
      </c>
      <c r="F182" s="163">
        <v>1.2600000000000001E-3</v>
      </c>
      <c r="G182" s="22"/>
      <c r="H182" s="25"/>
    </row>
    <row r="183" spans="1:8" s="2" customFormat="1" ht="22.5">
      <c r="A183" s="22"/>
      <c r="B183" s="25"/>
      <c r="C183" s="162" t="s">
        <v>410</v>
      </c>
      <c r="D183" s="162" t="s">
        <v>411</v>
      </c>
      <c r="E183" s="11" t="s">
        <v>78</v>
      </c>
      <c r="F183" s="163">
        <v>84</v>
      </c>
      <c r="G183" s="22"/>
      <c r="H183" s="25"/>
    </row>
    <row r="184" spans="1:8" s="2" customFormat="1" ht="16.899999999999999" customHeight="1">
      <c r="A184" s="22"/>
      <c r="B184" s="25"/>
      <c r="C184" s="162" t="s">
        <v>507</v>
      </c>
      <c r="D184" s="162" t="s">
        <v>508</v>
      </c>
      <c r="E184" s="11" t="s">
        <v>426</v>
      </c>
      <c r="F184" s="163">
        <v>0.86519999999999997</v>
      </c>
      <c r="G184" s="22"/>
      <c r="H184" s="25"/>
    </row>
    <row r="185" spans="1:8" s="2" customFormat="1" ht="16.899999999999999" customHeight="1">
      <c r="A185" s="22"/>
      <c r="B185" s="25"/>
      <c r="C185" s="162" t="s">
        <v>467</v>
      </c>
      <c r="D185" s="162" t="s">
        <v>468</v>
      </c>
      <c r="E185" s="11" t="s">
        <v>431</v>
      </c>
      <c r="F185" s="163">
        <v>0.60563999999999996</v>
      </c>
      <c r="G185" s="22"/>
      <c r="H185" s="25"/>
    </row>
    <row r="186" spans="1:8" s="2" customFormat="1" ht="16.899999999999999" customHeight="1">
      <c r="A186" s="22"/>
      <c r="B186" s="25"/>
      <c r="C186" s="162" t="s">
        <v>429</v>
      </c>
      <c r="D186" s="162" t="s">
        <v>430</v>
      </c>
      <c r="E186" s="11" t="s">
        <v>431</v>
      </c>
      <c r="F186" s="163">
        <v>1.2978000000000001</v>
      </c>
      <c r="G186" s="22"/>
      <c r="H186" s="25"/>
    </row>
    <row r="187" spans="1:8" s="2" customFormat="1" ht="16.899999999999999" customHeight="1">
      <c r="A187" s="22"/>
      <c r="B187" s="25"/>
      <c r="C187" s="158" t="s">
        <v>136</v>
      </c>
      <c r="D187" s="159" t="s">
        <v>137</v>
      </c>
      <c r="E187" s="160" t="s">
        <v>78</v>
      </c>
      <c r="F187" s="161">
        <v>15</v>
      </c>
      <c r="G187" s="22"/>
      <c r="H187" s="25"/>
    </row>
    <row r="188" spans="1:8" s="2" customFormat="1" ht="16.899999999999999" customHeight="1">
      <c r="A188" s="22"/>
      <c r="B188" s="25"/>
      <c r="C188" s="162" t="s">
        <v>16</v>
      </c>
      <c r="D188" s="162" t="s">
        <v>1156</v>
      </c>
      <c r="E188" s="11" t="s">
        <v>16</v>
      </c>
      <c r="F188" s="163">
        <v>15</v>
      </c>
      <c r="G188" s="22"/>
      <c r="H188" s="25"/>
    </row>
    <row r="189" spans="1:8" s="2" customFormat="1" ht="16.899999999999999" customHeight="1">
      <c r="A189" s="22"/>
      <c r="B189" s="25"/>
      <c r="C189" s="164" t="s">
        <v>1133</v>
      </c>
      <c r="D189" s="22"/>
      <c r="E189" s="22"/>
      <c r="F189" s="22"/>
      <c r="G189" s="22"/>
      <c r="H189" s="25"/>
    </row>
    <row r="190" spans="1:8" s="2" customFormat="1" ht="16.899999999999999" customHeight="1">
      <c r="A190" s="22"/>
      <c r="B190" s="25"/>
      <c r="C190" s="162" t="s">
        <v>598</v>
      </c>
      <c r="D190" s="162" t="s">
        <v>599</v>
      </c>
      <c r="E190" s="11" t="s">
        <v>78</v>
      </c>
      <c r="F190" s="163">
        <v>0.75</v>
      </c>
      <c r="G190" s="22"/>
      <c r="H190" s="25"/>
    </row>
    <row r="191" spans="1:8" s="2" customFormat="1" ht="16.899999999999999" customHeight="1">
      <c r="A191" s="22"/>
      <c r="B191" s="25"/>
      <c r="C191" s="162" t="s">
        <v>694</v>
      </c>
      <c r="D191" s="162" t="s">
        <v>695</v>
      </c>
      <c r="E191" s="11" t="s">
        <v>78</v>
      </c>
      <c r="F191" s="163">
        <v>0.75</v>
      </c>
      <c r="G191" s="22"/>
      <c r="H191" s="25"/>
    </row>
    <row r="192" spans="1:8" s="2" customFormat="1" ht="16.899999999999999" customHeight="1">
      <c r="A192" s="22"/>
      <c r="B192" s="25"/>
      <c r="C192" s="162" t="s">
        <v>964</v>
      </c>
      <c r="D192" s="162" t="s">
        <v>965</v>
      </c>
      <c r="E192" s="11" t="s">
        <v>353</v>
      </c>
      <c r="F192" s="163">
        <v>0.1875</v>
      </c>
      <c r="G192" s="22"/>
      <c r="H192" s="25"/>
    </row>
    <row r="193" spans="1:8" s="2" customFormat="1" ht="16.899999999999999" customHeight="1">
      <c r="A193" s="22"/>
      <c r="B193" s="25"/>
      <c r="C193" s="162" t="s">
        <v>424</v>
      </c>
      <c r="D193" s="162" t="s">
        <v>425</v>
      </c>
      <c r="E193" s="11" t="s">
        <v>426</v>
      </c>
      <c r="F193" s="163">
        <v>2.2500000000000001E-5</v>
      </c>
      <c r="G193" s="22"/>
      <c r="H193" s="25"/>
    </row>
    <row r="194" spans="1:8" s="2" customFormat="1" ht="16.899999999999999" customHeight="1">
      <c r="A194" s="22"/>
      <c r="B194" s="25"/>
      <c r="C194" s="162" t="s">
        <v>429</v>
      </c>
      <c r="D194" s="162" t="s">
        <v>430</v>
      </c>
      <c r="E194" s="11" t="s">
        <v>431</v>
      </c>
      <c r="F194" s="163">
        <v>2.3175000000000001E-2</v>
      </c>
      <c r="G194" s="22"/>
      <c r="H194" s="25"/>
    </row>
    <row r="195" spans="1:8" s="2" customFormat="1" ht="16.899999999999999" customHeight="1">
      <c r="A195" s="22"/>
      <c r="B195" s="25"/>
      <c r="C195" s="158" t="s">
        <v>138</v>
      </c>
      <c r="D195" s="159" t="s">
        <v>139</v>
      </c>
      <c r="E195" s="160" t="s">
        <v>78</v>
      </c>
      <c r="F195" s="161">
        <v>45</v>
      </c>
      <c r="G195" s="22"/>
      <c r="H195" s="25"/>
    </row>
    <row r="196" spans="1:8" s="2" customFormat="1" ht="16.899999999999999" customHeight="1">
      <c r="A196" s="22"/>
      <c r="B196" s="25"/>
      <c r="C196" s="162" t="s">
        <v>16</v>
      </c>
      <c r="D196" s="162" t="s">
        <v>1157</v>
      </c>
      <c r="E196" s="11" t="s">
        <v>16</v>
      </c>
      <c r="F196" s="163">
        <v>45</v>
      </c>
      <c r="G196" s="22"/>
      <c r="H196" s="25"/>
    </row>
    <row r="197" spans="1:8" s="2" customFormat="1" ht="16.899999999999999" customHeight="1">
      <c r="A197" s="22"/>
      <c r="B197" s="25"/>
      <c r="C197" s="164" t="s">
        <v>1133</v>
      </c>
      <c r="D197" s="22"/>
      <c r="E197" s="22"/>
      <c r="F197" s="22"/>
      <c r="G197" s="22"/>
      <c r="H197" s="25"/>
    </row>
    <row r="198" spans="1:8" s="2" customFormat="1" ht="16.899999999999999" customHeight="1">
      <c r="A198" s="22"/>
      <c r="B198" s="25"/>
      <c r="C198" s="162" t="s">
        <v>548</v>
      </c>
      <c r="D198" s="162" t="s">
        <v>549</v>
      </c>
      <c r="E198" s="11" t="s">
        <v>78</v>
      </c>
      <c r="F198" s="163">
        <v>45</v>
      </c>
      <c r="G198" s="22"/>
      <c r="H198" s="25"/>
    </row>
    <row r="199" spans="1:8" s="2" customFormat="1" ht="16.899999999999999" customHeight="1">
      <c r="A199" s="22"/>
      <c r="B199" s="25"/>
      <c r="C199" s="162" t="s">
        <v>505</v>
      </c>
      <c r="D199" s="162" t="s">
        <v>506</v>
      </c>
      <c r="E199" s="11" t="s">
        <v>426</v>
      </c>
      <c r="F199" s="163">
        <v>0.36</v>
      </c>
      <c r="G199" s="22"/>
      <c r="H199" s="25"/>
    </row>
    <row r="200" spans="1:8" s="2" customFormat="1" ht="22.5">
      <c r="A200" s="22"/>
      <c r="B200" s="25"/>
      <c r="C200" s="162" t="s">
        <v>410</v>
      </c>
      <c r="D200" s="162" t="s">
        <v>411</v>
      </c>
      <c r="E200" s="11" t="s">
        <v>78</v>
      </c>
      <c r="F200" s="163">
        <v>45</v>
      </c>
      <c r="G200" s="22"/>
      <c r="H200" s="25"/>
    </row>
    <row r="201" spans="1:8" s="2" customFormat="1" ht="16.899999999999999" customHeight="1">
      <c r="A201" s="22"/>
      <c r="B201" s="25"/>
      <c r="C201" s="162" t="s">
        <v>507</v>
      </c>
      <c r="D201" s="162" t="s">
        <v>508</v>
      </c>
      <c r="E201" s="11" t="s">
        <v>426</v>
      </c>
      <c r="F201" s="163">
        <v>0.37080000000000002</v>
      </c>
      <c r="G201" s="22"/>
      <c r="H201" s="25"/>
    </row>
    <row r="202" spans="1:8" s="2" customFormat="1" ht="16.899999999999999" customHeight="1">
      <c r="A202" s="22"/>
      <c r="B202" s="25"/>
      <c r="C202" s="158" t="s">
        <v>141</v>
      </c>
      <c r="D202" s="159" t="s">
        <v>142</v>
      </c>
      <c r="E202" s="160" t="s">
        <v>88</v>
      </c>
      <c r="F202" s="161">
        <v>163</v>
      </c>
      <c r="G202" s="22"/>
      <c r="H202" s="25"/>
    </row>
    <row r="203" spans="1:8" s="2" customFormat="1" ht="16.899999999999999" customHeight="1">
      <c r="A203" s="22"/>
      <c r="B203" s="25"/>
      <c r="C203" s="162" t="s">
        <v>16</v>
      </c>
      <c r="D203" s="162" t="s">
        <v>1158</v>
      </c>
      <c r="E203" s="11" t="s">
        <v>16</v>
      </c>
      <c r="F203" s="163">
        <v>163</v>
      </c>
      <c r="G203" s="22"/>
      <c r="H203" s="25"/>
    </row>
    <row r="204" spans="1:8" s="2" customFormat="1" ht="16.899999999999999" customHeight="1">
      <c r="A204" s="22"/>
      <c r="B204" s="25"/>
      <c r="C204" s="164" t="s">
        <v>1133</v>
      </c>
      <c r="D204" s="22"/>
      <c r="E204" s="22"/>
      <c r="F204" s="22"/>
      <c r="G204" s="22"/>
      <c r="H204" s="25"/>
    </row>
    <row r="205" spans="1:8" s="2" customFormat="1" ht="16.899999999999999" customHeight="1">
      <c r="A205" s="22"/>
      <c r="B205" s="25"/>
      <c r="C205" s="162" t="s">
        <v>496</v>
      </c>
      <c r="D205" s="162" t="s">
        <v>497</v>
      </c>
      <c r="E205" s="11" t="s">
        <v>78</v>
      </c>
      <c r="F205" s="163">
        <v>505.3</v>
      </c>
      <c r="G205" s="22"/>
      <c r="H205" s="25"/>
    </row>
    <row r="206" spans="1:8" s="2" customFormat="1" ht="16.899999999999999" customHeight="1">
      <c r="A206" s="22"/>
      <c r="B206" s="25"/>
      <c r="C206" s="162" t="s">
        <v>501</v>
      </c>
      <c r="D206" s="162" t="s">
        <v>502</v>
      </c>
      <c r="E206" s="11" t="s">
        <v>78</v>
      </c>
      <c r="F206" s="163">
        <v>505.3</v>
      </c>
      <c r="G206" s="22"/>
      <c r="H206" s="25"/>
    </row>
    <row r="207" spans="1:8" s="2" customFormat="1" ht="16.899999999999999" customHeight="1">
      <c r="A207" s="22"/>
      <c r="B207" s="25"/>
      <c r="C207" s="162" t="s">
        <v>505</v>
      </c>
      <c r="D207" s="162" t="s">
        <v>506</v>
      </c>
      <c r="E207" s="11" t="s">
        <v>426</v>
      </c>
      <c r="F207" s="163">
        <v>0.99429999999999996</v>
      </c>
      <c r="G207" s="22"/>
      <c r="H207" s="25"/>
    </row>
    <row r="208" spans="1:8" s="2" customFormat="1" ht="16.899999999999999" customHeight="1">
      <c r="A208" s="22"/>
      <c r="B208" s="25"/>
      <c r="C208" s="162" t="s">
        <v>485</v>
      </c>
      <c r="D208" s="162" t="s">
        <v>486</v>
      </c>
      <c r="E208" s="11" t="s">
        <v>426</v>
      </c>
      <c r="F208" s="163">
        <v>2.9829000000000001E-3</v>
      </c>
      <c r="G208" s="22"/>
      <c r="H208" s="25"/>
    </row>
    <row r="209" spans="1:8" s="2" customFormat="1" ht="22.5">
      <c r="A209" s="22"/>
      <c r="B209" s="25"/>
      <c r="C209" s="162" t="s">
        <v>410</v>
      </c>
      <c r="D209" s="162" t="s">
        <v>411</v>
      </c>
      <c r="E209" s="11" t="s">
        <v>78</v>
      </c>
      <c r="F209" s="163">
        <v>99.43</v>
      </c>
      <c r="G209" s="22"/>
      <c r="H209" s="25"/>
    </row>
    <row r="210" spans="1:8" s="2" customFormat="1" ht="16.899999999999999" customHeight="1">
      <c r="A210" s="22"/>
      <c r="B210" s="25"/>
      <c r="C210" s="162" t="s">
        <v>507</v>
      </c>
      <c r="D210" s="162" t="s">
        <v>508</v>
      </c>
      <c r="E210" s="11" t="s">
        <v>426</v>
      </c>
      <c r="F210" s="163">
        <v>1.0241290000000001</v>
      </c>
      <c r="G210" s="22"/>
      <c r="H210" s="25"/>
    </row>
    <row r="211" spans="1:8" s="2" customFormat="1" ht="16.899999999999999" customHeight="1">
      <c r="A211" s="22"/>
      <c r="B211" s="25"/>
      <c r="C211" s="162" t="s">
        <v>429</v>
      </c>
      <c r="D211" s="162" t="s">
        <v>430</v>
      </c>
      <c r="E211" s="11" t="s">
        <v>431</v>
      </c>
      <c r="F211" s="163">
        <v>3.072387</v>
      </c>
      <c r="G211" s="22"/>
      <c r="H211" s="25"/>
    </row>
    <row r="212" spans="1:8" s="2" customFormat="1" ht="16.899999999999999" customHeight="1">
      <c r="A212" s="22"/>
      <c r="B212" s="25"/>
      <c r="C212" s="158" t="s">
        <v>144</v>
      </c>
      <c r="D212" s="159" t="s">
        <v>142</v>
      </c>
      <c r="E212" s="160" t="s">
        <v>78</v>
      </c>
      <c r="F212" s="161">
        <v>1.55</v>
      </c>
      <c r="G212" s="22"/>
      <c r="H212" s="25"/>
    </row>
    <row r="213" spans="1:8" s="2" customFormat="1" ht="16.899999999999999" customHeight="1">
      <c r="A213" s="22"/>
      <c r="B213" s="25"/>
      <c r="C213" s="162" t="s">
        <v>16</v>
      </c>
      <c r="D213" s="162" t="s">
        <v>1159</v>
      </c>
      <c r="E213" s="11" t="s">
        <v>16</v>
      </c>
      <c r="F213" s="163">
        <v>1.55</v>
      </c>
      <c r="G213" s="22"/>
      <c r="H213" s="25"/>
    </row>
    <row r="214" spans="1:8" s="2" customFormat="1" ht="16.899999999999999" customHeight="1">
      <c r="A214" s="22"/>
      <c r="B214" s="25"/>
      <c r="C214" s="164" t="s">
        <v>1133</v>
      </c>
      <c r="D214" s="22"/>
      <c r="E214" s="22"/>
      <c r="F214" s="22"/>
      <c r="G214" s="22"/>
      <c r="H214" s="25"/>
    </row>
    <row r="215" spans="1:8" s="2" customFormat="1" ht="16.899999999999999" customHeight="1">
      <c r="A215" s="22"/>
      <c r="B215" s="25"/>
      <c r="C215" s="162" t="s">
        <v>496</v>
      </c>
      <c r="D215" s="162" t="s">
        <v>497</v>
      </c>
      <c r="E215" s="11" t="s">
        <v>78</v>
      </c>
      <c r="F215" s="163">
        <v>505.3</v>
      </c>
      <c r="G215" s="22"/>
      <c r="H215" s="25"/>
    </row>
    <row r="216" spans="1:8" s="2" customFormat="1" ht="16.899999999999999" customHeight="1">
      <c r="A216" s="22"/>
      <c r="B216" s="25"/>
      <c r="C216" s="162" t="s">
        <v>501</v>
      </c>
      <c r="D216" s="162" t="s">
        <v>502</v>
      </c>
      <c r="E216" s="11" t="s">
        <v>78</v>
      </c>
      <c r="F216" s="163">
        <v>505.3</v>
      </c>
      <c r="G216" s="22"/>
      <c r="H216" s="25"/>
    </row>
    <row r="217" spans="1:8" s="2" customFormat="1" ht="16.899999999999999" customHeight="1">
      <c r="A217" s="22"/>
      <c r="B217" s="25"/>
      <c r="C217" s="158" t="s">
        <v>146</v>
      </c>
      <c r="D217" s="159" t="s">
        <v>147</v>
      </c>
      <c r="E217" s="160" t="s">
        <v>88</v>
      </c>
      <c r="F217" s="161">
        <v>40</v>
      </c>
      <c r="G217" s="22"/>
      <c r="H217" s="25"/>
    </row>
    <row r="218" spans="1:8" s="2" customFormat="1" ht="16.899999999999999" customHeight="1">
      <c r="A218" s="22"/>
      <c r="B218" s="25"/>
      <c r="C218" s="162" t="s">
        <v>16</v>
      </c>
      <c r="D218" s="162" t="s">
        <v>1160</v>
      </c>
      <c r="E218" s="11" t="s">
        <v>16</v>
      </c>
      <c r="F218" s="163">
        <v>40</v>
      </c>
      <c r="G218" s="22"/>
      <c r="H218" s="25"/>
    </row>
    <row r="219" spans="1:8" s="2" customFormat="1" ht="16.899999999999999" customHeight="1">
      <c r="A219" s="22"/>
      <c r="B219" s="25"/>
      <c r="C219" s="164" t="s">
        <v>1133</v>
      </c>
      <c r="D219" s="22"/>
      <c r="E219" s="22"/>
      <c r="F219" s="22"/>
      <c r="G219" s="22"/>
      <c r="H219" s="25"/>
    </row>
    <row r="220" spans="1:8" s="2" customFormat="1" ht="16.899999999999999" customHeight="1">
      <c r="A220" s="22"/>
      <c r="B220" s="25"/>
      <c r="C220" s="162" t="s">
        <v>548</v>
      </c>
      <c r="D220" s="162" t="s">
        <v>549</v>
      </c>
      <c r="E220" s="11" t="s">
        <v>78</v>
      </c>
      <c r="F220" s="163">
        <v>97.2</v>
      </c>
      <c r="G220" s="22"/>
      <c r="H220" s="25"/>
    </row>
    <row r="221" spans="1:8" s="2" customFormat="1" ht="16.899999999999999" customHeight="1">
      <c r="A221" s="22"/>
      <c r="B221" s="25"/>
      <c r="C221" s="162" t="s">
        <v>512</v>
      </c>
      <c r="D221" s="162" t="s">
        <v>513</v>
      </c>
      <c r="E221" s="11" t="s">
        <v>78</v>
      </c>
      <c r="F221" s="163">
        <v>17</v>
      </c>
      <c r="G221" s="22"/>
      <c r="H221" s="25"/>
    </row>
    <row r="222" spans="1:8" s="2" customFormat="1" ht="16.899999999999999" customHeight="1">
      <c r="A222" s="22"/>
      <c r="B222" s="25"/>
      <c r="C222" s="158" t="s">
        <v>149</v>
      </c>
      <c r="D222" s="159" t="s">
        <v>147</v>
      </c>
      <c r="E222" s="160" t="s">
        <v>78</v>
      </c>
      <c r="F222" s="161">
        <v>2.4300000000000002</v>
      </c>
      <c r="G222" s="22"/>
      <c r="H222" s="25"/>
    </row>
    <row r="223" spans="1:8" s="2" customFormat="1" ht="16.899999999999999" customHeight="1">
      <c r="A223" s="22"/>
      <c r="B223" s="25"/>
      <c r="C223" s="162" t="s">
        <v>16</v>
      </c>
      <c r="D223" s="162" t="s">
        <v>1161</v>
      </c>
      <c r="E223" s="11" t="s">
        <v>16</v>
      </c>
      <c r="F223" s="163">
        <v>2.4300000000000002</v>
      </c>
      <c r="G223" s="22"/>
      <c r="H223" s="25"/>
    </row>
    <row r="224" spans="1:8" s="2" customFormat="1" ht="16.899999999999999" customHeight="1">
      <c r="A224" s="22"/>
      <c r="B224" s="25"/>
      <c r="C224" s="164" t="s">
        <v>1133</v>
      </c>
      <c r="D224" s="22"/>
      <c r="E224" s="22"/>
      <c r="F224" s="22"/>
      <c r="G224" s="22"/>
      <c r="H224" s="25"/>
    </row>
    <row r="225" spans="1:8" s="2" customFormat="1" ht="16.899999999999999" customHeight="1">
      <c r="A225" s="22"/>
      <c r="B225" s="25"/>
      <c r="C225" s="162" t="s">
        <v>548</v>
      </c>
      <c r="D225" s="162" t="s">
        <v>549</v>
      </c>
      <c r="E225" s="11" t="s">
        <v>78</v>
      </c>
      <c r="F225" s="163">
        <v>97.2</v>
      </c>
      <c r="G225" s="22"/>
      <c r="H225" s="25"/>
    </row>
    <row r="226" spans="1:8" s="2" customFormat="1" ht="16.899999999999999" customHeight="1">
      <c r="A226" s="22"/>
      <c r="B226" s="25"/>
      <c r="C226" s="158" t="s">
        <v>151</v>
      </c>
      <c r="D226" s="159" t="s">
        <v>152</v>
      </c>
      <c r="E226" s="160" t="s">
        <v>88</v>
      </c>
      <c r="F226" s="161">
        <v>620</v>
      </c>
      <c r="G226" s="22"/>
      <c r="H226" s="25"/>
    </row>
    <row r="227" spans="1:8" s="2" customFormat="1" ht="16.899999999999999" customHeight="1">
      <c r="A227" s="22"/>
      <c r="B227" s="25"/>
      <c r="C227" s="162" t="s">
        <v>16</v>
      </c>
      <c r="D227" s="162" t="s">
        <v>1162</v>
      </c>
      <c r="E227" s="11" t="s">
        <v>16</v>
      </c>
      <c r="F227" s="163">
        <v>620</v>
      </c>
      <c r="G227" s="22"/>
      <c r="H227" s="25"/>
    </row>
    <row r="228" spans="1:8" s="2" customFormat="1" ht="16.899999999999999" customHeight="1">
      <c r="A228" s="22"/>
      <c r="B228" s="25"/>
      <c r="C228" s="164" t="s">
        <v>1133</v>
      </c>
      <c r="D228" s="22"/>
      <c r="E228" s="22"/>
      <c r="F228" s="22"/>
      <c r="G228" s="22"/>
      <c r="H228" s="25"/>
    </row>
    <row r="229" spans="1:8" s="2" customFormat="1" ht="16.899999999999999" customHeight="1">
      <c r="A229" s="22"/>
      <c r="B229" s="25"/>
      <c r="C229" s="162" t="s">
        <v>460</v>
      </c>
      <c r="D229" s="162" t="s">
        <v>461</v>
      </c>
      <c r="E229" s="11" t="s">
        <v>78</v>
      </c>
      <c r="F229" s="163">
        <v>4947.6000000000004</v>
      </c>
      <c r="G229" s="22"/>
      <c r="H229" s="25"/>
    </row>
    <row r="230" spans="1:8" s="2" customFormat="1" ht="16.899999999999999" customHeight="1">
      <c r="A230" s="22"/>
      <c r="B230" s="25"/>
      <c r="C230" s="162" t="s">
        <v>496</v>
      </c>
      <c r="D230" s="162" t="s">
        <v>497</v>
      </c>
      <c r="E230" s="11" t="s">
        <v>78</v>
      </c>
      <c r="F230" s="163">
        <v>1413.6</v>
      </c>
      <c r="G230" s="22"/>
      <c r="H230" s="25"/>
    </row>
    <row r="231" spans="1:8" s="2" customFormat="1" ht="16.899999999999999" customHeight="1">
      <c r="A231" s="22"/>
      <c r="B231" s="25"/>
      <c r="C231" s="162" t="s">
        <v>501</v>
      </c>
      <c r="D231" s="162" t="s">
        <v>502</v>
      </c>
      <c r="E231" s="11" t="s">
        <v>78</v>
      </c>
      <c r="F231" s="163">
        <v>1413.6</v>
      </c>
      <c r="G231" s="22"/>
      <c r="H231" s="25"/>
    </row>
    <row r="232" spans="1:8" s="2" customFormat="1" ht="16.899999999999999" customHeight="1">
      <c r="A232" s="22"/>
      <c r="B232" s="25"/>
      <c r="C232" s="162" t="s">
        <v>505</v>
      </c>
      <c r="D232" s="162" t="s">
        <v>506</v>
      </c>
      <c r="E232" s="11" t="s">
        <v>426</v>
      </c>
      <c r="F232" s="163">
        <v>6.2</v>
      </c>
      <c r="G232" s="22"/>
      <c r="H232" s="25"/>
    </row>
    <row r="233" spans="1:8" s="2" customFormat="1" ht="16.899999999999999" customHeight="1">
      <c r="A233" s="22"/>
      <c r="B233" s="25"/>
      <c r="C233" s="162" t="s">
        <v>485</v>
      </c>
      <c r="D233" s="162" t="s">
        <v>486</v>
      </c>
      <c r="E233" s="11" t="s">
        <v>426</v>
      </c>
      <c r="F233" s="163">
        <v>7.4400000000000004E-3</v>
      </c>
      <c r="G233" s="22"/>
      <c r="H233" s="25"/>
    </row>
    <row r="234" spans="1:8" s="2" customFormat="1" ht="16.899999999999999" customHeight="1">
      <c r="A234" s="22"/>
      <c r="B234" s="25"/>
      <c r="C234" s="162" t="s">
        <v>512</v>
      </c>
      <c r="D234" s="162" t="s">
        <v>513</v>
      </c>
      <c r="E234" s="11" t="s">
        <v>78</v>
      </c>
      <c r="F234" s="163">
        <v>744</v>
      </c>
      <c r="G234" s="22"/>
      <c r="H234" s="25"/>
    </row>
    <row r="235" spans="1:8" s="2" customFormat="1" ht="16.899999999999999" customHeight="1">
      <c r="A235" s="22"/>
      <c r="B235" s="25"/>
      <c r="C235" s="162" t="s">
        <v>507</v>
      </c>
      <c r="D235" s="162" t="s">
        <v>508</v>
      </c>
      <c r="E235" s="11" t="s">
        <v>426</v>
      </c>
      <c r="F235" s="163">
        <v>6.3860000000000001</v>
      </c>
      <c r="G235" s="22"/>
      <c r="H235" s="25"/>
    </row>
    <row r="236" spans="1:8" s="2" customFormat="1" ht="16.899999999999999" customHeight="1">
      <c r="A236" s="22"/>
      <c r="B236" s="25"/>
      <c r="C236" s="162" t="s">
        <v>531</v>
      </c>
      <c r="D236" s="162" t="s">
        <v>468</v>
      </c>
      <c r="E236" s="11" t="s">
        <v>431</v>
      </c>
      <c r="F236" s="163">
        <v>5.0960279999999996</v>
      </c>
      <c r="G236" s="22"/>
      <c r="H236" s="25"/>
    </row>
    <row r="237" spans="1:8" s="2" customFormat="1" ht="16.899999999999999" customHeight="1">
      <c r="A237" s="22"/>
      <c r="B237" s="25"/>
      <c r="C237" s="162" t="s">
        <v>429</v>
      </c>
      <c r="D237" s="162" t="s">
        <v>430</v>
      </c>
      <c r="E237" s="11" t="s">
        <v>431</v>
      </c>
      <c r="F237" s="163">
        <v>7.6631999999999998</v>
      </c>
      <c r="G237" s="22"/>
      <c r="H237" s="25"/>
    </row>
    <row r="238" spans="1:8" s="2" customFormat="1" ht="16.899999999999999" customHeight="1">
      <c r="A238" s="22"/>
      <c r="B238" s="25"/>
      <c r="C238" s="158" t="s">
        <v>154</v>
      </c>
      <c r="D238" s="159" t="s">
        <v>125</v>
      </c>
      <c r="E238" s="160" t="s">
        <v>78</v>
      </c>
      <c r="F238" s="161">
        <v>1</v>
      </c>
      <c r="G238" s="22"/>
      <c r="H238" s="25"/>
    </row>
    <row r="239" spans="1:8" s="2" customFormat="1" ht="16.899999999999999" customHeight="1">
      <c r="A239" s="22"/>
      <c r="B239" s="25"/>
      <c r="C239" s="162" t="s">
        <v>16</v>
      </c>
      <c r="D239" s="162" t="s">
        <v>1144</v>
      </c>
      <c r="E239" s="11" t="s">
        <v>16</v>
      </c>
      <c r="F239" s="163">
        <v>1</v>
      </c>
      <c r="G239" s="22"/>
      <c r="H239" s="25"/>
    </row>
    <row r="240" spans="1:8" s="2" customFormat="1" ht="16.899999999999999" customHeight="1">
      <c r="A240" s="22"/>
      <c r="B240" s="25"/>
      <c r="C240" s="164" t="s">
        <v>1133</v>
      </c>
      <c r="D240" s="22"/>
      <c r="E240" s="22"/>
      <c r="F240" s="22"/>
      <c r="G240" s="22"/>
      <c r="H240" s="25"/>
    </row>
    <row r="241" spans="1:8" s="2" customFormat="1" ht="16.899999999999999" customHeight="1">
      <c r="A241" s="22"/>
      <c r="B241" s="25"/>
      <c r="C241" s="162" t="s">
        <v>363</v>
      </c>
      <c r="D241" s="162" t="s">
        <v>364</v>
      </c>
      <c r="E241" s="11" t="s">
        <v>78</v>
      </c>
      <c r="F241" s="163">
        <v>2</v>
      </c>
      <c r="G241" s="22"/>
      <c r="H241" s="25"/>
    </row>
    <row r="242" spans="1:8" s="2" customFormat="1" ht="22.5">
      <c r="A242" s="22"/>
      <c r="B242" s="25"/>
      <c r="C242" s="162" t="s">
        <v>339</v>
      </c>
      <c r="D242" s="162" t="s">
        <v>340</v>
      </c>
      <c r="E242" s="11" t="s">
        <v>78</v>
      </c>
      <c r="F242" s="163">
        <v>4</v>
      </c>
      <c r="G242" s="22"/>
      <c r="H242" s="25"/>
    </row>
    <row r="243" spans="1:8" s="2" customFormat="1" ht="16.899999999999999" customHeight="1">
      <c r="A243" s="22"/>
      <c r="B243" s="25"/>
      <c r="C243" s="162" t="s">
        <v>366</v>
      </c>
      <c r="D243" s="162" t="s">
        <v>367</v>
      </c>
      <c r="E243" s="11" t="s">
        <v>356</v>
      </c>
      <c r="F243" s="163">
        <v>0.10299999999999999</v>
      </c>
      <c r="G243" s="22"/>
      <c r="H243" s="25"/>
    </row>
    <row r="244" spans="1:8" s="2" customFormat="1" ht="16.899999999999999" customHeight="1">
      <c r="A244" s="22"/>
      <c r="B244" s="25"/>
      <c r="C244" s="158" t="s">
        <v>155</v>
      </c>
      <c r="D244" s="159" t="s">
        <v>152</v>
      </c>
      <c r="E244" s="160" t="s">
        <v>78</v>
      </c>
      <c r="F244" s="161">
        <v>1.1399999999999999</v>
      </c>
      <c r="G244" s="22"/>
      <c r="H244" s="25"/>
    </row>
    <row r="245" spans="1:8" s="2" customFormat="1" ht="16.899999999999999" customHeight="1">
      <c r="A245" s="22"/>
      <c r="B245" s="25"/>
      <c r="C245" s="162" t="s">
        <v>16</v>
      </c>
      <c r="D245" s="162" t="s">
        <v>1163</v>
      </c>
      <c r="E245" s="11" t="s">
        <v>16</v>
      </c>
      <c r="F245" s="163">
        <v>1.1399999999999999</v>
      </c>
      <c r="G245" s="22"/>
      <c r="H245" s="25"/>
    </row>
    <row r="246" spans="1:8" s="2" customFormat="1" ht="16.899999999999999" customHeight="1">
      <c r="A246" s="22"/>
      <c r="B246" s="25"/>
      <c r="C246" s="164" t="s">
        <v>1133</v>
      </c>
      <c r="D246" s="22"/>
      <c r="E246" s="22"/>
      <c r="F246" s="22"/>
      <c r="G246" s="22"/>
      <c r="H246" s="25"/>
    </row>
    <row r="247" spans="1:8" s="2" customFormat="1" ht="16.899999999999999" customHeight="1">
      <c r="A247" s="22"/>
      <c r="B247" s="25"/>
      <c r="C247" s="162" t="s">
        <v>460</v>
      </c>
      <c r="D247" s="162" t="s">
        <v>461</v>
      </c>
      <c r="E247" s="11" t="s">
        <v>78</v>
      </c>
      <c r="F247" s="163">
        <v>4947.6000000000004</v>
      </c>
      <c r="G247" s="22"/>
      <c r="H247" s="25"/>
    </row>
    <row r="248" spans="1:8" s="2" customFormat="1" ht="16.899999999999999" customHeight="1">
      <c r="A248" s="22"/>
      <c r="B248" s="25"/>
      <c r="C248" s="162" t="s">
        <v>496</v>
      </c>
      <c r="D248" s="162" t="s">
        <v>497</v>
      </c>
      <c r="E248" s="11" t="s">
        <v>78</v>
      </c>
      <c r="F248" s="163">
        <v>1413.6</v>
      </c>
      <c r="G248" s="22"/>
      <c r="H248" s="25"/>
    </row>
    <row r="249" spans="1:8" s="2" customFormat="1" ht="16.899999999999999" customHeight="1">
      <c r="A249" s="22"/>
      <c r="B249" s="25"/>
      <c r="C249" s="162" t="s">
        <v>501</v>
      </c>
      <c r="D249" s="162" t="s">
        <v>502</v>
      </c>
      <c r="E249" s="11" t="s">
        <v>78</v>
      </c>
      <c r="F249" s="163">
        <v>1413.6</v>
      </c>
      <c r="G249" s="22"/>
      <c r="H249" s="25"/>
    </row>
    <row r="250" spans="1:8" s="2" customFormat="1" ht="16.899999999999999" customHeight="1">
      <c r="A250" s="22"/>
      <c r="B250" s="25"/>
      <c r="C250" s="162" t="s">
        <v>531</v>
      </c>
      <c r="D250" s="162" t="s">
        <v>468</v>
      </c>
      <c r="E250" s="11" t="s">
        <v>431</v>
      </c>
      <c r="F250" s="163">
        <v>5.0960279999999996</v>
      </c>
      <c r="G250" s="22"/>
      <c r="H250" s="25"/>
    </row>
    <row r="251" spans="1:8" s="2" customFormat="1" ht="16.899999999999999" customHeight="1">
      <c r="A251" s="22"/>
      <c r="B251" s="25"/>
      <c r="C251" s="158" t="s">
        <v>157</v>
      </c>
      <c r="D251" s="159" t="s">
        <v>158</v>
      </c>
      <c r="E251" s="160" t="s">
        <v>78</v>
      </c>
      <c r="F251" s="161">
        <v>67</v>
      </c>
      <c r="G251" s="22"/>
      <c r="H251" s="25"/>
    </row>
    <row r="252" spans="1:8" s="2" customFormat="1" ht="16.899999999999999" customHeight="1">
      <c r="A252" s="22"/>
      <c r="B252" s="25"/>
      <c r="C252" s="162" t="s">
        <v>16</v>
      </c>
      <c r="D252" s="162" t="s">
        <v>1164</v>
      </c>
      <c r="E252" s="11" t="s">
        <v>16</v>
      </c>
      <c r="F252" s="163">
        <v>67</v>
      </c>
      <c r="G252" s="22"/>
      <c r="H252" s="25"/>
    </row>
    <row r="253" spans="1:8" s="2" customFormat="1" ht="16.899999999999999" customHeight="1">
      <c r="A253" s="22"/>
      <c r="B253" s="25"/>
      <c r="C253" s="164" t="s">
        <v>1133</v>
      </c>
      <c r="D253" s="22"/>
      <c r="E253" s="22"/>
      <c r="F253" s="22"/>
      <c r="G253" s="22"/>
      <c r="H253" s="25"/>
    </row>
    <row r="254" spans="1:8" s="2" customFormat="1" ht="16.899999999999999" customHeight="1">
      <c r="A254" s="22"/>
      <c r="B254" s="25"/>
      <c r="C254" s="162" t="s">
        <v>548</v>
      </c>
      <c r="D254" s="162" t="s">
        <v>549</v>
      </c>
      <c r="E254" s="11" t="s">
        <v>78</v>
      </c>
      <c r="F254" s="163">
        <v>691.44</v>
      </c>
      <c r="G254" s="22"/>
      <c r="H254" s="25"/>
    </row>
    <row r="255" spans="1:8" s="2" customFormat="1" ht="16.899999999999999" customHeight="1">
      <c r="A255" s="22"/>
      <c r="B255" s="25"/>
      <c r="C255" s="162" t="s">
        <v>485</v>
      </c>
      <c r="D255" s="162" t="s">
        <v>486</v>
      </c>
      <c r="E255" s="11" t="s">
        <v>426</v>
      </c>
      <c r="F255" s="163">
        <v>4.0200000000000001E-4</v>
      </c>
      <c r="G255" s="22"/>
      <c r="H255" s="25"/>
    </row>
    <row r="256" spans="1:8" s="2" customFormat="1" ht="16.899999999999999" customHeight="1">
      <c r="A256" s="22"/>
      <c r="B256" s="25"/>
      <c r="C256" s="162" t="s">
        <v>512</v>
      </c>
      <c r="D256" s="162" t="s">
        <v>513</v>
      </c>
      <c r="E256" s="11" t="s">
        <v>78</v>
      </c>
      <c r="F256" s="163">
        <v>26.8</v>
      </c>
      <c r="G256" s="22"/>
      <c r="H256" s="25"/>
    </row>
    <row r="257" spans="1:8" s="2" customFormat="1" ht="16.899999999999999" customHeight="1">
      <c r="A257" s="22"/>
      <c r="B257" s="25"/>
      <c r="C257" s="162" t="s">
        <v>429</v>
      </c>
      <c r="D257" s="162" t="s">
        <v>430</v>
      </c>
      <c r="E257" s="11" t="s">
        <v>431</v>
      </c>
      <c r="F257" s="163">
        <v>0.41405999999999998</v>
      </c>
      <c r="G257" s="22"/>
      <c r="H257" s="25"/>
    </row>
    <row r="258" spans="1:8" s="2" customFormat="1" ht="16.899999999999999" customHeight="1">
      <c r="A258" s="22"/>
      <c r="B258" s="25"/>
      <c r="C258" s="158" t="s">
        <v>160</v>
      </c>
      <c r="D258" s="159" t="s">
        <v>158</v>
      </c>
      <c r="E258" s="160" t="s">
        <v>78</v>
      </c>
      <c r="F258" s="161">
        <v>3.44</v>
      </c>
      <c r="G258" s="22"/>
      <c r="H258" s="25"/>
    </row>
    <row r="259" spans="1:8" s="2" customFormat="1" ht="16.899999999999999" customHeight="1">
      <c r="A259" s="22"/>
      <c r="B259" s="25"/>
      <c r="C259" s="162" t="s">
        <v>16</v>
      </c>
      <c r="D259" s="162" t="s">
        <v>1165</v>
      </c>
      <c r="E259" s="11" t="s">
        <v>16</v>
      </c>
      <c r="F259" s="163">
        <v>3.44</v>
      </c>
      <c r="G259" s="22"/>
      <c r="H259" s="25"/>
    </row>
    <row r="260" spans="1:8" s="2" customFormat="1" ht="16.899999999999999" customHeight="1">
      <c r="A260" s="22"/>
      <c r="B260" s="25"/>
      <c r="C260" s="164" t="s">
        <v>1133</v>
      </c>
      <c r="D260" s="22"/>
      <c r="E260" s="22"/>
      <c r="F260" s="22"/>
      <c r="G260" s="22"/>
      <c r="H260" s="25"/>
    </row>
    <row r="261" spans="1:8" s="2" customFormat="1" ht="16.899999999999999" customHeight="1">
      <c r="A261" s="22"/>
      <c r="B261" s="25"/>
      <c r="C261" s="162" t="s">
        <v>548</v>
      </c>
      <c r="D261" s="162" t="s">
        <v>549</v>
      </c>
      <c r="E261" s="11" t="s">
        <v>78</v>
      </c>
      <c r="F261" s="163">
        <v>691.44</v>
      </c>
      <c r="G261" s="22"/>
      <c r="H261" s="25"/>
    </row>
    <row r="262" spans="1:8" s="2" customFormat="1" ht="16.899999999999999" customHeight="1">
      <c r="A262" s="22"/>
      <c r="B262" s="25"/>
      <c r="C262" s="158" t="s">
        <v>162</v>
      </c>
      <c r="D262" s="159" t="s">
        <v>163</v>
      </c>
      <c r="E262" s="160" t="s">
        <v>72</v>
      </c>
      <c r="F262" s="161">
        <v>17</v>
      </c>
      <c r="G262" s="22"/>
      <c r="H262" s="25"/>
    </row>
    <row r="263" spans="1:8" s="2" customFormat="1" ht="16.899999999999999" customHeight="1">
      <c r="A263" s="22"/>
      <c r="B263" s="25"/>
      <c r="C263" s="162" t="s">
        <v>16</v>
      </c>
      <c r="D263" s="162" t="s">
        <v>1166</v>
      </c>
      <c r="E263" s="11" t="s">
        <v>16</v>
      </c>
      <c r="F263" s="163">
        <v>17</v>
      </c>
      <c r="G263" s="22"/>
      <c r="H263" s="25"/>
    </row>
    <row r="264" spans="1:8" s="2" customFormat="1" ht="16.899999999999999" customHeight="1">
      <c r="A264" s="22"/>
      <c r="B264" s="25"/>
      <c r="C264" s="164" t="s">
        <v>1133</v>
      </c>
      <c r="D264" s="22"/>
      <c r="E264" s="22"/>
      <c r="F264" s="22"/>
      <c r="G264" s="22"/>
      <c r="H264" s="25"/>
    </row>
    <row r="265" spans="1:8" s="2" customFormat="1" ht="16.899999999999999" customHeight="1">
      <c r="A265" s="22"/>
      <c r="B265" s="25"/>
      <c r="C265" s="162" t="s">
        <v>1015</v>
      </c>
      <c r="D265" s="162" t="s">
        <v>1016</v>
      </c>
      <c r="E265" s="11" t="s">
        <v>353</v>
      </c>
      <c r="F265" s="163">
        <v>17</v>
      </c>
      <c r="G265" s="22"/>
      <c r="H265" s="25"/>
    </row>
    <row r="266" spans="1:8" s="2" customFormat="1" ht="16.899999999999999" customHeight="1">
      <c r="A266" s="22"/>
      <c r="B266" s="25"/>
      <c r="C266" s="158" t="s">
        <v>165</v>
      </c>
      <c r="D266" s="159" t="s">
        <v>166</v>
      </c>
      <c r="E266" s="160" t="s">
        <v>72</v>
      </c>
      <c r="F266" s="161">
        <v>48</v>
      </c>
      <c r="G266" s="22"/>
      <c r="H266" s="25"/>
    </row>
    <row r="267" spans="1:8" s="2" customFormat="1" ht="16.899999999999999" customHeight="1">
      <c r="A267" s="22"/>
      <c r="B267" s="25"/>
      <c r="C267" s="162" t="s">
        <v>16</v>
      </c>
      <c r="D267" s="162" t="s">
        <v>1167</v>
      </c>
      <c r="E267" s="11" t="s">
        <v>16</v>
      </c>
      <c r="F267" s="163">
        <v>48</v>
      </c>
      <c r="G267" s="22"/>
      <c r="H267" s="25"/>
    </row>
    <row r="268" spans="1:8" s="2" customFormat="1" ht="16.899999999999999" customHeight="1">
      <c r="A268" s="22"/>
      <c r="B268" s="25"/>
      <c r="C268" s="164" t="s">
        <v>1133</v>
      </c>
      <c r="D268" s="22"/>
      <c r="E268" s="22"/>
      <c r="F268" s="22"/>
      <c r="G268" s="22"/>
      <c r="H268" s="25"/>
    </row>
    <row r="269" spans="1:8" s="2" customFormat="1" ht="16.899999999999999" customHeight="1">
      <c r="A269" s="22"/>
      <c r="B269" s="25"/>
      <c r="C269" s="162" t="s">
        <v>554</v>
      </c>
      <c r="D269" s="162" t="s">
        <v>555</v>
      </c>
      <c r="E269" s="11" t="s">
        <v>353</v>
      </c>
      <c r="F269" s="163">
        <v>48</v>
      </c>
      <c r="G269" s="22"/>
      <c r="H269" s="25"/>
    </row>
    <row r="270" spans="1:8" s="2" customFormat="1" ht="16.899999999999999" customHeight="1">
      <c r="A270" s="22"/>
      <c r="B270" s="25"/>
      <c r="C270" s="162" t="s">
        <v>450</v>
      </c>
      <c r="D270" s="162" t="s">
        <v>451</v>
      </c>
      <c r="E270" s="11" t="s">
        <v>78</v>
      </c>
      <c r="F270" s="163">
        <v>144</v>
      </c>
      <c r="G270" s="22"/>
      <c r="H270" s="25"/>
    </row>
    <row r="271" spans="1:8" s="2" customFormat="1" ht="16.899999999999999" customHeight="1">
      <c r="A271" s="22"/>
      <c r="B271" s="25"/>
      <c r="C271" s="162" t="s">
        <v>564</v>
      </c>
      <c r="D271" s="162" t="s">
        <v>565</v>
      </c>
      <c r="E271" s="11" t="s">
        <v>78</v>
      </c>
      <c r="F271" s="163">
        <v>24</v>
      </c>
      <c r="G271" s="22"/>
      <c r="H271" s="25"/>
    </row>
    <row r="272" spans="1:8" s="2" customFormat="1" ht="16.899999999999999" customHeight="1">
      <c r="A272" s="22"/>
      <c r="B272" s="25"/>
      <c r="C272" s="162" t="s">
        <v>558</v>
      </c>
      <c r="D272" s="162" t="s">
        <v>559</v>
      </c>
      <c r="E272" s="11" t="s">
        <v>353</v>
      </c>
      <c r="F272" s="163">
        <v>48</v>
      </c>
      <c r="G272" s="22"/>
      <c r="H272" s="25"/>
    </row>
    <row r="273" spans="1:8" s="2" customFormat="1" ht="16.899999999999999" customHeight="1">
      <c r="A273" s="22"/>
      <c r="B273" s="25"/>
      <c r="C273" s="158" t="s">
        <v>168</v>
      </c>
      <c r="D273" s="159" t="s">
        <v>169</v>
      </c>
      <c r="E273" s="160" t="s">
        <v>170</v>
      </c>
      <c r="F273" s="161">
        <v>25</v>
      </c>
      <c r="G273" s="22"/>
      <c r="H273" s="25"/>
    </row>
    <row r="274" spans="1:8" s="2" customFormat="1" ht="16.899999999999999" customHeight="1">
      <c r="A274" s="22"/>
      <c r="B274" s="25"/>
      <c r="C274" s="162" t="s">
        <v>16</v>
      </c>
      <c r="D274" s="162" t="s">
        <v>1154</v>
      </c>
      <c r="E274" s="11" t="s">
        <v>16</v>
      </c>
      <c r="F274" s="163">
        <v>25</v>
      </c>
      <c r="G274" s="22"/>
      <c r="H274" s="25"/>
    </row>
    <row r="275" spans="1:8" s="2" customFormat="1" ht="16.899999999999999" customHeight="1">
      <c r="A275" s="22"/>
      <c r="B275" s="25"/>
      <c r="C275" s="164" t="s">
        <v>1133</v>
      </c>
      <c r="D275" s="22"/>
      <c r="E275" s="22"/>
      <c r="F275" s="22"/>
      <c r="G275" s="22"/>
      <c r="H275" s="25"/>
    </row>
    <row r="276" spans="1:8" s="2" customFormat="1" ht="22.5">
      <c r="A276" s="22"/>
      <c r="B276" s="25"/>
      <c r="C276" s="162" t="s">
        <v>570</v>
      </c>
      <c r="D276" s="162" t="s">
        <v>571</v>
      </c>
      <c r="E276" s="11" t="s">
        <v>170</v>
      </c>
      <c r="F276" s="163">
        <v>25</v>
      </c>
      <c r="G276" s="22"/>
      <c r="H276" s="25"/>
    </row>
    <row r="277" spans="1:8" s="2" customFormat="1" ht="16.899999999999999" customHeight="1">
      <c r="A277" s="22"/>
      <c r="B277" s="25"/>
      <c r="C277" s="158" t="s">
        <v>171</v>
      </c>
      <c r="D277" s="159" t="s">
        <v>172</v>
      </c>
      <c r="E277" s="160" t="s">
        <v>78</v>
      </c>
      <c r="F277" s="161">
        <v>208</v>
      </c>
      <c r="G277" s="22"/>
      <c r="H277" s="25"/>
    </row>
    <row r="278" spans="1:8" s="2" customFormat="1" ht="16.899999999999999" customHeight="1">
      <c r="A278" s="22"/>
      <c r="B278" s="25"/>
      <c r="C278" s="162" t="s">
        <v>16</v>
      </c>
      <c r="D278" s="162" t="s">
        <v>1168</v>
      </c>
      <c r="E278" s="11" t="s">
        <v>16</v>
      </c>
      <c r="F278" s="163">
        <v>208</v>
      </c>
      <c r="G278" s="22"/>
      <c r="H278" s="25"/>
    </row>
    <row r="279" spans="1:8" s="2" customFormat="1" ht="16.899999999999999" customHeight="1">
      <c r="A279" s="22"/>
      <c r="B279" s="25"/>
      <c r="C279" s="164" t="s">
        <v>1133</v>
      </c>
      <c r="D279" s="22"/>
      <c r="E279" s="22"/>
      <c r="F279" s="22"/>
      <c r="G279" s="22"/>
      <c r="H279" s="25"/>
    </row>
    <row r="280" spans="1:8" s="2" customFormat="1" ht="16.899999999999999" customHeight="1">
      <c r="A280" s="22"/>
      <c r="B280" s="25"/>
      <c r="C280" s="162" t="s">
        <v>580</v>
      </c>
      <c r="D280" s="162" t="s">
        <v>581</v>
      </c>
      <c r="E280" s="11" t="s">
        <v>78</v>
      </c>
      <c r="F280" s="163">
        <v>8.1120000000000001</v>
      </c>
      <c r="G280" s="22"/>
      <c r="H280" s="25"/>
    </row>
    <row r="281" spans="1:8" s="2" customFormat="1" ht="16.899999999999999" customHeight="1">
      <c r="A281" s="22"/>
      <c r="B281" s="25"/>
      <c r="C281" s="162" t="s">
        <v>575</v>
      </c>
      <c r="D281" s="162" t="s">
        <v>576</v>
      </c>
      <c r="E281" s="11" t="s">
        <v>78</v>
      </c>
      <c r="F281" s="163">
        <v>416</v>
      </c>
      <c r="G281" s="22"/>
      <c r="H281" s="25"/>
    </row>
    <row r="282" spans="1:8" s="2" customFormat="1" ht="16.899999999999999" customHeight="1">
      <c r="A282" s="22"/>
      <c r="B282" s="25"/>
      <c r="C282" s="162" t="s">
        <v>584</v>
      </c>
      <c r="D282" s="162" t="s">
        <v>585</v>
      </c>
      <c r="E282" s="11" t="s">
        <v>78</v>
      </c>
      <c r="F282" s="163">
        <v>723.84</v>
      </c>
      <c r="G282" s="22"/>
      <c r="H282" s="25"/>
    </row>
    <row r="283" spans="1:8" s="2" customFormat="1" ht="16.899999999999999" customHeight="1">
      <c r="A283" s="22"/>
      <c r="B283" s="25"/>
      <c r="C283" s="162" t="s">
        <v>582</v>
      </c>
      <c r="D283" s="162" t="s">
        <v>583</v>
      </c>
      <c r="E283" s="11" t="s">
        <v>426</v>
      </c>
      <c r="F283" s="163">
        <v>0.81120000000000003</v>
      </c>
      <c r="G283" s="22"/>
      <c r="H283" s="25"/>
    </row>
    <row r="284" spans="1:8" s="2" customFormat="1" ht="16.899999999999999" customHeight="1">
      <c r="A284" s="22"/>
      <c r="B284" s="25"/>
      <c r="C284" s="158" t="s">
        <v>175</v>
      </c>
      <c r="D284" s="159" t="s">
        <v>176</v>
      </c>
      <c r="E284" s="160" t="s">
        <v>78</v>
      </c>
      <c r="F284" s="161">
        <v>116</v>
      </c>
      <c r="G284" s="22"/>
      <c r="H284" s="25"/>
    </row>
    <row r="285" spans="1:8" s="2" customFormat="1" ht="16.899999999999999" customHeight="1">
      <c r="A285" s="22"/>
      <c r="B285" s="25"/>
      <c r="C285" s="162" t="s">
        <v>16</v>
      </c>
      <c r="D285" s="162" t="s">
        <v>1169</v>
      </c>
      <c r="E285" s="11" t="s">
        <v>16</v>
      </c>
      <c r="F285" s="163">
        <v>116</v>
      </c>
      <c r="G285" s="22"/>
      <c r="H285" s="25"/>
    </row>
    <row r="286" spans="1:8" s="2" customFormat="1" ht="16.899999999999999" customHeight="1">
      <c r="A286" s="22"/>
      <c r="B286" s="25"/>
      <c r="C286" s="164" t="s">
        <v>1133</v>
      </c>
      <c r="D286" s="22"/>
      <c r="E286" s="22"/>
      <c r="F286" s="22"/>
      <c r="G286" s="22"/>
      <c r="H286" s="25"/>
    </row>
    <row r="287" spans="1:8" s="2" customFormat="1" ht="16.899999999999999" customHeight="1">
      <c r="A287" s="22"/>
      <c r="B287" s="25"/>
      <c r="C287" s="162" t="s">
        <v>580</v>
      </c>
      <c r="D287" s="162" t="s">
        <v>581</v>
      </c>
      <c r="E287" s="11" t="s">
        <v>78</v>
      </c>
      <c r="F287" s="163">
        <v>16.356000000000002</v>
      </c>
      <c r="G287" s="22"/>
      <c r="H287" s="25"/>
    </row>
    <row r="288" spans="1:8" s="2" customFormat="1" ht="16.899999999999999" customHeight="1">
      <c r="A288" s="22"/>
      <c r="B288" s="25"/>
      <c r="C288" s="162" t="s">
        <v>584</v>
      </c>
      <c r="D288" s="162" t="s">
        <v>585</v>
      </c>
      <c r="E288" s="11" t="s">
        <v>78</v>
      </c>
      <c r="F288" s="163">
        <v>245.92</v>
      </c>
      <c r="G288" s="22"/>
      <c r="H288" s="25"/>
    </row>
    <row r="289" spans="1:8" s="2" customFormat="1" ht="16.899999999999999" customHeight="1">
      <c r="A289" s="22"/>
      <c r="B289" s="25"/>
      <c r="C289" s="162" t="s">
        <v>591</v>
      </c>
      <c r="D289" s="162" t="s">
        <v>592</v>
      </c>
      <c r="E289" s="11" t="s">
        <v>78</v>
      </c>
      <c r="F289" s="163">
        <v>1124.04</v>
      </c>
      <c r="G289" s="22"/>
      <c r="H289" s="25"/>
    </row>
    <row r="290" spans="1:8" s="2" customFormat="1" ht="16.899999999999999" customHeight="1">
      <c r="A290" s="22"/>
      <c r="B290" s="25"/>
      <c r="C290" s="162" t="s">
        <v>582</v>
      </c>
      <c r="D290" s="162" t="s">
        <v>583</v>
      </c>
      <c r="E290" s="11" t="s">
        <v>426</v>
      </c>
      <c r="F290" s="163">
        <v>1.6355999999999999</v>
      </c>
      <c r="G290" s="22"/>
      <c r="H290" s="25"/>
    </row>
    <row r="291" spans="1:8" s="2" customFormat="1" ht="16.899999999999999" customHeight="1">
      <c r="A291" s="22"/>
      <c r="B291" s="25"/>
      <c r="C291" s="158" t="s">
        <v>178</v>
      </c>
      <c r="D291" s="159" t="s">
        <v>176</v>
      </c>
      <c r="E291" s="160" t="s">
        <v>78</v>
      </c>
      <c r="F291" s="161">
        <v>3.23</v>
      </c>
      <c r="G291" s="22"/>
      <c r="H291" s="25"/>
    </row>
    <row r="292" spans="1:8" s="2" customFormat="1" ht="16.899999999999999" customHeight="1">
      <c r="A292" s="22"/>
      <c r="B292" s="25"/>
      <c r="C292" s="162" t="s">
        <v>16</v>
      </c>
      <c r="D292" s="162" t="s">
        <v>1170</v>
      </c>
      <c r="E292" s="11" t="s">
        <v>16</v>
      </c>
      <c r="F292" s="163">
        <v>3.23</v>
      </c>
      <c r="G292" s="22"/>
      <c r="H292" s="25"/>
    </row>
    <row r="293" spans="1:8" s="2" customFormat="1" ht="16.899999999999999" customHeight="1">
      <c r="A293" s="22"/>
      <c r="B293" s="25"/>
      <c r="C293" s="164" t="s">
        <v>1133</v>
      </c>
      <c r="D293" s="22"/>
      <c r="E293" s="22"/>
      <c r="F293" s="22"/>
      <c r="G293" s="22"/>
      <c r="H293" s="25"/>
    </row>
    <row r="294" spans="1:8" s="2" customFormat="1" ht="16.899999999999999" customHeight="1">
      <c r="A294" s="22"/>
      <c r="B294" s="25"/>
      <c r="C294" s="162" t="s">
        <v>591</v>
      </c>
      <c r="D294" s="162" t="s">
        <v>592</v>
      </c>
      <c r="E294" s="11" t="s">
        <v>78</v>
      </c>
      <c r="F294" s="163">
        <v>1124.04</v>
      </c>
      <c r="G294" s="22"/>
      <c r="H294" s="25"/>
    </row>
    <row r="295" spans="1:8" s="2" customFormat="1" ht="16.899999999999999" customHeight="1">
      <c r="A295" s="22"/>
      <c r="B295" s="25"/>
      <c r="C295" s="158" t="s">
        <v>180</v>
      </c>
      <c r="D295" s="159" t="s">
        <v>181</v>
      </c>
      <c r="E295" s="160" t="s">
        <v>78</v>
      </c>
      <c r="F295" s="161">
        <v>124</v>
      </c>
      <c r="G295" s="22"/>
      <c r="H295" s="25"/>
    </row>
    <row r="296" spans="1:8" s="2" customFormat="1" ht="16.899999999999999" customHeight="1">
      <c r="A296" s="22"/>
      <c r="B296" s="25"/>
      <c r="C296" s="162" t="s">
        <v>16</v>
      </c>
      <c r="D296" s="162" t="s">
        <v>1171</v>
      </c>
      <c r="E296" s="11" t="s">
        <v>16</v>
      </c>
      <c r="F296" s="163">
        <v>124</v>
      </c>
      <c r="G296" s="22"/>
      <c r="H296" s="25"/>
    </row>
    <row r="297" spans="1:8" s="2" customFormat="1" ht="16.899999999999999" customHeight="1">
      <c r="A297" s="22"/>
      <c r="B297" s="25"/>
      <c r="C297" s="164" t="s">
        <v>1133</v>
      </c>
      <c r="D297" s="22"/>
      <c r="E297" s="22"/>
      <c r="F297" s="22"/>
      <c r="G297" s="22"/>
      <c r="H297" s="25"/>
    </row>
    <row r="298" spans="1:8" s="2" customFormat="1" ht="16.899999999999999" customHeight="1">
      <c r="A298" s="22"/>
      <c r="B298" s="25"/>
      <c r="C298" s="162" t="s">
        <v>608</v>
      </c>
      <c r="D298" s="162" t="s">
        <v>609</v>
      </c>
      <c r="E298" s="11" t="s">
        <v>353</v>
      </c>
      <c r="F298" s="163">
        <v>6074.76</v>
      </c>
      <c r="G298" s="22"/>
      <c r="H298" s="25"/>
    </row>
    <row r="299" spans="1:8" s="2" customFormat="1" ht="16.899999999999999" customHeight="1">
      <c r="A299" s="22"/>
      <c r="B299" s="25"/>
      <c r="C299" s="162" t="s">
        <v>616</v>
      </c>
      <c r="D299" s="162" t="s">
        <v>617</v>
      </c>
      <c r="E299" s="11" t="s">
        <v>353</v>
      </c>
      <c r="F299" s="163">
        <v>7619.8</v>
      </c>
      <c r="G299" s="22"/>
      <c r="H299" s="25"/>
    </row>
    <row r="300" spans="1:8" s="2" customFormat="1" ht="16.899999999999999" customHeight="1">
      <c r="A300" s="22"/>
      <c r="B300" s="25"/>
      <c r="C300" s="162" t="s">
        <v>610</v>
      </c>
      <c r="D300" s="162" t="s">
        <v>611</v>
      </c>
      <c r="E300" s="11" t="s">
        <v>353</v>
      </c>
      <c r="F300" s="163">
        <v>5679.2</v>
      </c>
      <c r="G300" s="22"/>
      <c r="H300" s="25"/>
    </row>
    <row r="301" spans="1:8" s="2" customFormat="1" ht="16.899999999999999" customHeight="1">
      <c r="A301" s="22"/>
      <c r="B301" s="25"/>
      <c r="C301" s="162" t="s">
        <v>625</v>
      </c>
      <c r="D301" s="162" t="s">
        <v>626</v>
      </c>
      <c r="E301" s="11" t="s">
        <v>353</v>
      </c>
      <c r="F301" s="163">
        <v>395.56</v>
      </c>
      <c r="G301" s="22"/>
      <c r="H301" s="25"/>
    </row>
    <row r="302" spans="1:8" s="2" customFormat="1" ht="16.899999999999999" customHeight="1">
      <c r="A302" s="22"/>
      <c r="B302" s="25"/>
      <c r="C302" s="162" t="s">
        <v>600</v>
      </c>
      <c r="D302" s="162" t="s">
        <v>601</v>
      </c>
      <c r="E302" s="11" t="s">
        <v>78</v>
      </c>
      <c r="F302" s="163">
        <v>86.8</v>
      </c>
      <c r="G302" s="22"/>
      <c r="H302" s="25"/>
    </row>
    <row r="303" spans="1:8" s="2" customFormat="1" ht="16.899999999999999" customHeight="1">
      <c r="A303" s="22"/>
      <c r="B303" s="25"/>
      <c r="C303" s="162" t="s">
        <v>598</v>
      </c>
      <c r="D303" s="162" t="s">
        <v>599</v>
      </c>
      <c r="E303" s="11" t="s">
        <v>78</v>
      </c>
      <c r="F303" s="163">
        <v>37.200000000000003</v>
      </c>
      <c r="G303" s="22"/>
      <c r="H303" s="25"/>
    </row>
    <row r="304" spans="1:8" s="2" customFormat="1" ht="16.899999999999999" customHeight="1">
      <c r="A304" s="22"/>
      <c r="B304" s="25"/>
      <c r="C304" s="162" t="s">
        <v>602</v>
      </c>
      <c r="D304" s="162" t="s">
        <v>603</v>
      </c>
      <c r="E304" s="11" t="s">
        <v>78</v>
      </c>
      <c r="F304" s="163">
        <v>124</v>
      </c>
      <c r="G304" s="22"/>
      <c r="H304" s="25"/>
    </row>
    <row r="305" spans="1:8" s="2" customFormat="1" ht="16.899999999999999" customHeight="1">
      <c r="A305" s="22"/>
      <c r="B305" s="25"/>
      <c r="C305" s="162" t="s">
        <v>505</v>
      </c>
      <c r="D305" s="162" t="s">
        <v>506</v>
      </c>
      <c r="E305" s="11" t="s">
        <v>426</v>
      </c>
      <c r="F305" s="163">
        <v>1.24</v>
      </c>
      <c r="G305" s="22"/>
      <c r="H305" s="25"/>
    </row>
    <row r="306" spans="1:8" s="2" customFormat="1" ht="16.899999999999999" customHeight="1">
      <c r="A306" s="22"/>
      <c r="B306" s="25"/>
      <c r="C306" s="162" t="s">
        <v>485</v>
      </c>
      <c r="D306" s="162" t="s">
        <v>486</v>
      </c>
      <c r="E306" s="11" t="s">
        <v>426</v>
      </c>
      <c r="F306" s="163">
        <v>4.96E-3</v>
      </c>
      <c r="G306" s="22"/>
      <c r="H306" s="25"/>
    </row>
    <row r="307" spans="1:8" s="2" customFormat="1" ht="16.899999999999999" customHeight="1">
      <c r="A307" s="22"/>
      <c r="B307" s="25"/>
      <c r="C307" s="162" t="s">
        <v>635</v>
      </c>
      <c r="D307" s="162" t="s">
        <v>636</v>
      </c>
      <c r="E307" s="11" t="s">
        <v>78</v>
      </c>
      <c r="F307" s="163">
        <v>496</v>
      </c>
      <c r="G307" s="22"/>
      <c r="H307" s="25"/>
    </row>
    <row r="308" spans="1:8" s="2" customFormat="1" ht="16.899999999999999" customHeight="1">
      <c r="A308" s="22"/>
      <c r="B308" s="25"/>
      <c r="C308" s="162" t="s">
        <v>584</v>
      </c>
      <c r="D308" s="162" t="s">
        <v>585</v>
      </c>
      <c r="E308" s="11" t="s">
        <v>78</v>
      </c>
      <c r="F308" s="163">
        <v>372</v>
      </c>
      <c r="G308" s="22"/>
      <c r="H308" s="25"/>
    </row>
    <row r="309" spans="1:8" s="2" customFormat="1" ht="16.899999999999999" customHeight="1">
      <c r="A309" s="22"/>
      <c r="B309" s="25"/>
      <c r="C309" s="162" t="s">
        <v>644</v>
      </c>
      <c r="D309" s="162" t="s">
        <v>645</v>
      </c>
      <c r="E309" s="11" t="s">
        <v>353</v>
      </c>
      <c r="F309" s="163">
        <v>5679.2</v>
      </c>
      <c r="G309" s="22"/>
      <c r="H309" s="25"/>
    </row>
    <row r="310" spans="1:8" s="2" customFormat="1" ht="16.899999999999999" customHeight="1">
      <c r="A310" s="22"/>
      <c r="B310" s="25"/>
      <c r="C310" s="162" t="s">
        <v>620</v>
      </c>
      <c r="D310" s="162" t="s">
        <v>621</v>
      </c>
      <c r="E310" s="11" t="s">
        <v>353</v>
      </c>
      <c r="F310" s="163">
        <v>2285.94</v>
      </c>
      <c r="G310" s="22"/>
      <c r="H310" s="25"/>
    </row>
    <row r="311" spans="1:8" s="2" customFormat="1" ht="16.899999999999999" customHeight="1">
      <c r="A311" s="22"/>
      <c r="B311" s="25"/>
      <c r="C311" s="162" t="s">
        <v>641</v>
      </c>
      <c r="D311" s="162" t="s">
        <v>642</v>
      </c>
      <c r="E311" s="11" t="s">
        <v>78</v>
      </c>
      <c r="F311" s="163">
        <v>992</v>
      </c>
      <c r="G311" s="22"/>
      <c r="H311" s="25"/>
    </row>
    <row r="312" spans="1:8" s="2" customFormat="1" ht="16.899999999999999" customHeight="1">
      <c r="A312" s="22"/>
      <c r="B312" s="25"/>
      <c r="C312" s="162" t="s">
        <v>622</v>
      </c>
      <c r="D312" s="162" t="s">
        <v>623</v>
      </c>
      <c r="E312" s="11" t="s">
        <v>353</v>
      </c>
      <c r="F312" s="163">
        <v>5333.86</v>
      </c>
      <c r="G312" s="22"/>
      <c r="H312" s="25"/>
    </row>
    <row r="313" spans="1:8" s="2" customFormat="1" ht="22.5">
      <c r="A313" s="22"/>
      <c r="B313" s="25"/>
      <c r="C313" s="162" t="s">
        <v>606</v>
      </c>
      <c r="D313" s="162" t="s">
        <v>607</v>
      </c>
      <c r="E313" s="11" t="s">
        <v>426</v>
      </c>
      <c r="F313" s="163">
        <v>1.2771999999999999</v>
      </c>
      <c r="G313" s="22"/>
      <c r="H313" s="25"/>
    </row>
    <row r="314" spans="1:8" s="2" customFormat="1" ht="16.899999999999999" customHeight="1">
      <c r="A314" s="22"/>
      <c r="B314" s="25"/>
      <c r="C314" s="162" t="s">
        <v>612</v>
      </c>
      <c r="D314" s="162" t="s">
        <v>613</v>
      </c>
      <c r="E314" s="11" t="s">
        <v>353</v>
      </c>
      <c r="F314" s="163">
        <v>3435.6680000000001</v>
      </c>
      <c r="G314" s="22"/>
      <c r="H314" s="25"/>
    </row>
    <row r="315" spans="1:8" s="2" customFormat="1" ht="16.899999999999999" customHeight="1">
      <c r="A315" s="22"/>
      <c r="B315" s="25"/>
      <c r="C315" s="162" t="s">
        <v>614</v>
      </c>
      <c r="D315" s="162" t="s">
        <v>615</v>
      </c>
      <c r="E315" s="11" t="s">
        <v>353</v>
      </c>
      <c r="F315" s="163">
        <v>2413.9079999999999</v>
      </c>
      <c r="G315" s="22"/>
      <c r="H315" s="25"/>
    </row>
    <row r="316" spans="1:8" s="2" customFormat="1" ht="16.899999999999999" customHeight="1">
      <c r="A316" s="22"/>
      <c r="B316" s="25"/>
      <c r="C316" s="162" t="s">
        <v>630</v>
      </c>
      <c r="D316" s="162" t="s">
        <v>631</v>
      </c>
      <c r="E316" s="11" t="s">
        <v>72</v>
      </c>
      <c r="F316" s="163">
        <v>407.42680000000001</v>
      </c>
      <c r="G316" s="22"/>
      <c r="H316" s="25"/>
    </row>
    <row r="317" spans="1:8" s="2" customFormat="1" ht="16.899999999999999" customHeight="1">
      <c r="A317" s="22"/>
      <c r="B317" s="25"/>
      <c r="C317" s="162" t="s">
        <v>618</v>
      </c>
      <c r="D317" s="162" t="s">
        <v>619</v>
      </c>
      <c r="E317" s="11" t="s">
        <v>72</v>
      </c>
      <c r="F317" s="163">
        <v>2354.5182</v>
      </c>
      <c r="G317" s="22"/>
      <c r="H317" s="25"/>
    </row>
    <row r="318" spans="1:8" s="2" customFormat="1" ht="16.899999999999999" customHeight="1">
      <c r="A318" s="22"/>
      <c r="B318" s="25"/>
      <c r="C318" s="162" t="s">
        <v>429</v>
      </c>
      <c r="D318" s="162" t="s">
        <v>430</v>
      </c>
      <c r="E318" s="11" t="s">
        <v>431</v>
      </c>
      <c r="F318" s="163">
        <v>5.1087999999999996</v>
      </c>
      <c r="G318" s="22"/>
      <c r="H318" s="25"/>
    </row>
    <row r="319" spans="1:8" s="2" customFormat="1" ht="16.899999999999999" customHeight="1">
      <c r="A319" s="22"/>
      <c r="B319" s="25"/>
      <c r="C319" s="158" t="s">
        <v>183</v>
      </c>
      <c r="D319" s="159" t="s">
        <v>184</v>
      </c>
      <c r="E319" s="160" t="s">
        <v>72</v>
      </c>
      <c r="F319" s="161">
        <v>9</v>
      </c>
      <c r="G319" s="22"/>
      <c r="H319" s="25"/>
    </row>
    <row r="320" spans="1:8" s="2" customFormat="1" ht="16.899999999999999" customHeight="1">
      <c r="A320" s="22"/>
      <c r="B320" s="25"/>
      <c r="C320" s="162" t="s">
        <v>16</v>
      </c>
      <c r="D320" s="162" t="s">
        <v>1172</v>
      </c>
      <c r="E320" s="11" t="s">
        <v>16</v>
      </c>
      <c r="F320" s="163">
        <v>9</v>
      </c>
      <c r="G320" s="22"/>
      <c r="H320" s="25"/>
    </row>
    <row r="321" spans="1:8" s="2" customFormat="1" ht="16.899999999999999" customHeight="1">
      <c r="A321" s="22"/>
      <c r="B321" s="25"/>
      <c r="C321" s="164" t="s">
        <v>1133</v>
      </c>
      <c r="D321" s="22"/>
      <c r="E321" s="22"/>
      <c r="F321" s="22"/>
      <c r="G321" s="22"/>
      <c r="H321" s="25"/>
    </row>
    <row r="322" spans="1:8" s="2" customFormat="1" ht="16.899999999999999" customHeight="1">
      <c r="A322" s="22"/>
      <c r="B322" s="25"/>
      <c r="C322" s="162" t="s">
        <v>379</v>
      </c>
      <c r="D322" s="162" t="s">
        <v>380</v>
      </c>
      <c r="E322" s="11" t="s">
        <v>78</v>
      </c>
      <c r="F322" s="163">
        <v>117.9</v>
      </c>
      <c r="G322" s="22"/>
      <c r="H322" s="25"/>
    </row>
    <row r="323" spans="1:8" s="2" customFormat="1" ht="16.899999999999999" customHeight="1">
      <c r="A323" s="22"/>
      <c r="B323" s="25"/>
      <c r="C323" s="162" t="s">
        <v>386</v>
      </c>
      <c r="D323" s="162" t="s">
        <v>387</v>
      </c>
      <c r="E323" s="11" t="s">
        <v>78</v>
      </c>
      <c r="F323" s="163">
        <v>117.9</v>
      </c>
      <c r="G323" s="22"/>
      <c r="H323" s="25"/>
    </row>
    <row r="324" spans="1:8" s="2" customFormat="1" ht="16.899999999999999" customHeight="1">
      <c r="A324" s="22"/>
      <c r="B324" s="25"/>
      <c r="C324" s="158" t="s">
        <v>186</v>
      </c>
      <c r="D324" s="159" t="s">
        <v>181</v>
      </c>
      <c r="E324" s="160" t="s">
        <v>72</v>
      </c>
      <c r="F324" s="161">
        <v>26.9</v>
      </c>
      <c r="G324" s="22"/>
      <c r="H324" s="25"/>
    </row>
    <row r="325" spans="1:8" s="2" customFormat="1" ht="16.899999999999999" customHeight="1">
      <c r="A325" s="22"/>
      <c r="B325" s="25"/>
      <c r="C325" s="162" t="s">
        <v>16</v>
      </c>
      <c r="D325" s="162" t="s">
        <v>1173</v>
      </c>
      <c r="E325" s="11" t="s">
        <v>16</v>
      </c>
      <c r="F325" s="163">
        <v>26.9</v>
      </c>
      <c r="G325" s="22"/>
      <c r="H325" s="25"/>
    </row>
    <row r="326" spans="1:8" s="2" customFormat="1" ht="16.899999999999999" customHeight="1">
      <c r="A326" s="22"/>
      <c r="B326" s="25"/>
      <c r="C326" s="164" t="s">
        <v>1133</v>
      </c>
      <c r="D326" s="22"/>
      <c r="E326" s="22"/>
      <c r="F326" s="22"/>
      <c r="G326" s="22"/>
      <c r="H326" s="25"/>
    </row>
    <row r="327" spans="1:8" s="2" customFormat="1" ht="16.899999999999999" customHeight="1">
      <c r="A327" s="22"/>
      <c r="B327" s="25"/>
      <c r="C327" s="162" t="s">
        <v>608</v>
      </c>
      <c r="D327" s="162" t="s">
        <v>609</v>
      </c>
      <c r="E327" s="11" t="s">
        <v>353</v>
      </c>
      <c r="F327" s="163">
        <v>6074.76</v>
      </c>
      <c r="G327" s="22"/>
      <c r="H327" s="25"/>
    </row>
    <row r="328" spans="1:8" s="2" customFormat="1" ht="16.899999999999999" customHeight="1">
      <c r="A328" s="22"/>
      <c r="B328" s="25"/>
      <c r="C328" s="162" t="s">
        <v>610</v>
      </c>
      <c r="D328" s="162" t="s">
        <v>611</v>
      </c>
      <c r="E328" s="11" t="s">
        <v>353</v>
      </c>
      <c r="F328" s="163">
        <v>5679.2</v>
      </c>
      <c r="G328" s="22"/>
      <c r="H328" s="25"/>
    </row>
    <row r="329" spans="1:8" s="2" customFormat="1" ht="16.899999999999999" customHeight="1">
      <c r="A329" s="22"/>
      <c r="B329" s="25"/>
      <c r="C329" s="162" t="s">
        <v>644</v>
      </c>
      <c r="D329" s="162" t="s">
        <v>645</v>
      </c>
      <c r="E329" s="11" t="s">
        <v>353</v>
      </c>
      <c r="F329" s="163">
        <v>5679.2</v>
      </c>
      <c r="G329" s="22"/>
      <c r="H329" s="25"/>
    </row>
    <row r="330" spans="1:8" s="2" customFormat="1" ht="16.899999999999999" customHeight="1">
      <c r="A330" s="22"/>
      <c r="B330" s="25"/>
      <c r="C330" s="162" t="s">
        <v>612</v>
      </c>
      <c r="D330" s="162" t="s">
        <v>613</v>
      </c>
      <c r="E330" s="11" t="s">
        <v>353</v>
      </c>
      <c r="F330" s="163">
        <v>3435.6680000000001</v>
      </c>
      <c r="G330" s="22"/>
      <c r="H330" s="25"/>
    </row>
    <row r="331" spans="1:8" s="2" customFormat="1" ht="16.899999999999999" customHeight="1">
      <c r="A331" s="22"/>
      <c r="B331" s="25"/>
      <c r="C331" s="158" t="s">
        <v>188</v>
      </c>
      <c r="D331" s="159" t="s">
        <v>181</v>
      </c>
      <c r="E331" s="160" t="s">
        <v>72</v>
      </c>
      <c r="F331" s="161">
        <v>18.899999999999999</v>
      </c>
      <c r="G331" s="22"/>
      <c r="H331" s="25"/>
    </row>
    <row r="332" spans="1:8" s="2" customFormat="1" ht="16.899999999999999" customHeight="1">
      <c r="A332" s="22"/>
      <c r="B332" s="25"/>
      <c r="C332" s="162" t="s">
        <v>16</v>
      </c>
      <c r="D332" s="162" t="s">
        <v>1174</v>
      </c>
      <c r="E332" s="11" t="s">
        <v>16</v>
      </c>
      <c r="F332" s="163">
        <v>18.899999999999999</v>
      </c>
      <c r="G332" s="22"/>
      <c r="H332" s="25"/>
    </row>
    <row r="333" spans="1:8" s="2" customFormat="1" ht="16.899999999999999" customHeight="1">
      <c r="A333" s="22"/>
      <c r="B333" s="25"/>
      <c r="C333" s="164" t="s">
        <v>1133</v>
      </c>
      <c r="D333" s="22"/>
      <c r="E333" s="22"/>
      <c r="F333" s="22"/>
      <c r="G333" s="22"/>
      <c r="H333" s="25"/>
    </row>
    <row r="334" spans="1:8" s="2" customFormat="1" ht="16.899999999999999" customHeight="1">
      <c r="A334" s="22"/>
      <c r="B334" s="25"/>
      <c r="C334" s="162" t="s">
        <v>608</v>
      </c>
      <c r="D334" s="162" t="s">
        <v>609</v>
      </c>
      <c r="E334" s="11" t="s">
        <v>353</v>
      </c>
      <c r="F334" s="163">
        <v>6074.76</v>
      </c>
      <c r="G334" s="22"/>
      <c r="H334" s="25"/>
    </row>
    <row r="335" spans="1:8" s="2" customFormat="1" ht="16.899999999999999" customHeight="1">
      <c r="A335" s="22"/>
      <c r="B335" s="25"/>
      <c r="C335" s="162" t="s">
        <v>610</v>
      </c>
      <c r="D335" s="162" t="s">
        <v>611</v>
      </c>
      <c r="E335" s="11" t="s">
        <v>353</v>
      </c>
      <c r="F335" s="163">
        <v>5679.2</v>
      </c>
      <c r="G335" s="22"/>
      <c r="H335" s="25"/>
    </row>
    <row r="336" spans="1:8" s="2" customFormat="1" ht="16.899999999999999" customHeight="1">
      <c r="A336" s="22"/>
      <c r="B336" s="25"/>
      <c r="C336" s="162" t="s">
        <v>644</v>
      </c>
      <c r="D336" s="162" t="s">
        <v>645</v>
      </c>
      <c r="E336" s="11" t="s">
        <v>353</v>
      </c>
      <c r="F336" s="163">
        <v>5679.2</v>
      </c>
      <c r="G336" s="22"/>
      <c r="H336" s="25"/>
    </row>
    <row r="337" spans="1:8" s="2" customFormat="1" ht="16.899999999999999" customHeight="1">
      <c r="A337" s="22"/>
      <c r="B337" s="25"/>
      <c r="C337" s="162" t="s">
        <v>614</v>
      </c>
      <c r="D337" s="162" t="s">
        <v>615</v>
      </c>
      <c r="E337" s="11" t="s">
        <v>353</v>
      </c>
      <c r="F337" s="163">
        <v>2413.9079999999999</v>
      </c>
      <c r="G337" s="22"/>
      <c r="H337" s="25"/>
    </row>
    <row r="338" spans="1:8" s="2" customFormat="1" ht="16.899999999999999" customHeight="1">
      <c r="A338" s="22"/>
      <c r="B338" s="25"/>
      <c r="C338" s="158" t="s">
        <v>190</v>
      </c>
      <c r="D338" s="159" t="s">
        <v>181</v>
      </c>
      <c r="E338" s="160" t="s">
        <v>72</v>
      </c>
      <c r="F338" s="161">
        <v>61.45</v>
      </c>
      <c r="G338" s="22"/>
      <c r="H338" s="25"/>
    </row>
    <row r="339" spans="1:8" s="2" customFormat="1" ht="16.899999999999999" customHeight="1">
      <c r="A339" s="22"/>
      <c r="B339" s="25"/>
      <c r="C339" s="162" t="s">
        <v>16</v>
      </c>
      <c r="D339" s="162" t="s">
        <v>1175</v>
      </c>
      <c r="E339" s="11" t="s">
        <v>16</v>
      </c>
      <c r="F339" s="163">
        <v>61.45</v>
      </c>
      <c r="G339" s="22"/>
      <c r="H339" s="25"/>
    </row>
    <row r="340" spans="1:8" s="2" customFormat="1" ht="16.899999999999999" customHeight="1">
      <c r="A340" s="22"/>
      <c r="B340" s="25"/>
      <c r="C340" s="164" t="s">
        <v>1133</v>
      </c>
      <c r="D340" s="22"/>
      <c r="E340" s="22"/>
      <c r="F340" s="22"/>
      <c r="G340" s="22"/>
      <c r="H340" s="25"/>
    </row>
    <row r="341" spans="1:8" s="2" customFormat="1" ht="16.899999999999999" customHeight="1">
      <c r="A341" s="22"/>
      <c r="B341" s="25"/>
      <c r="C341" s="162" t="s">
        <v>616</v>
      </c>
      <c r="D341" s="162" t="s">
        <v>617</v>
      </c>
      <c r="E341" s="11" t="s">
        <v>353</v>
      </c>
      <c r="F341" s="163">
        <v>7619.8</v>
      </c>
      <c r="G341" s="22"/>
      <c r="H341" s="25"/>
    </row>
    <row r="342" spans="1:8" s="2" customFormat="1" ht="16.899999999999999" customHeight="1">
      <c r="A342" s="22"/>
      <c r="B342" s="25"/>
      <c r="C342" s="162" t="s">
        <v>620</v>
      </c>
      <c r="D342" s="162" t="s">
        <v>621</v>
      </c>
      <c r="E342" s="11" t="s">
        <v>353</v>
      </c>
      <c r="F342" s="163">
        <v>2285.94</v>
      </c>
      <c r="G342" s="22"/>
      <c r="H342" s="25"/>
    </row>
    <row r="343" spans="1:8" s="2" customFormat="1" ht="16.899999999999999" customHeight="1">
      <c r="A343" s="22"/>
      <c r="B343" s="25"/>
      <c r="C343" s="162" t="s">
        <v>622</v>
      </c>
      <c r="D343" s="162" t="s">
        <v>623</v>
      </c>
      <c r="E343" s="11" t="s">
        <v>353</v>
      </c>
      <c r="F343" s="163">
        <v>5333.86</v>
      </c>
      <c r="G343" s="22"/>
      <c r="H343" s="25"/>
    </row>
    <row r="344" spans="1:8" s="2" customFormat="1" ht="16.899999999999999" customHeight="1">
      <c r="A344" s="22"/>
      <c r="B344" s="25"/>
      <c r="C344" s="162" t="s">
        <v>618</v>
      </c>
      <c r="D344" s="162" t="s">
        <v>619</v>
      </c>
      <c r="E344" s="11" t="s">
        <v>72</v>
      </c>
      <c r="F344" s="163">
        <v>2354.5182</v>
      </c>
      <c r="G344" s="22"/>
      <c r="H344" s="25"/>
    </row>
    <row r="345" spans="1:8" s="2" customFormat="1" ht="16.899999999999999" customHeight="1">
      <c r="A345" s="22"/>
      <c r="B345" s="25"/>
      <c r="C345" s="158" t="s">
        <v>192</v>
      </c>
      <c r="D345" s="159" t="s">
        <v>181</v>
      </c>
      <c r="E345" s="160" t="s">
        <v>72</v>
      </c>
      <c r="F345" s="161">
        <v>3.19</v>
      </c>
      <c r="G345" s="22"/>
      <c r="H345" s="25"/>
    </row>
    <row r="346" spans="1:8" s="2" customFormat="1" ht="16.899999999999999" customHeight="1">
      <c r="A346" s="22"/>
      <c r="B346" s="25"/>
      <c r="C346" s="162" t="s">
        <v>16</v>
      </c>
      <c r="D346" s="162" t="s">
        <v>1176</v>
      </c>
      <c r="E346" s="11" t="s">
        <v>16</v>
      </c>
      <c r="F346" s="163">
        <v>3.19</v>
      </c>
      <c r="G346" s="22"/>
      <c r="H346" s="25"/>
    </row>
    <row r="347" spans="1:8" s="2" customFormat="1" ht="16.899999999999999" customHeight="1">
      <c r="A347" s="22"/>
      <c r="B347" s="25"/>
      <c r="C347" s="164" t="s">
        <v>1133</v>
      </c>
      <c r="D347" s="22"/>
      <c r="E347" s="22"/>
      <c r="F347" s="22"/>
      <c r="G347" s="22"/>
      <c r="H347" s="25"/>
    </row>
    <row r="348" spans="1:8" s="2" customFormat="1" ht="16.899999999999999" customHeight="1">
      <c r="A348" s="22"/>
      <c r="B348" s="25"/>
      <c r="C348" s="162" t="s">
        <v>608</v>
      </c>
      <c r="D348" s="162" t="s">
        <v>609</v>
      </c>
      <c r="E348" s="11" t="s">
        <v>353</v>
      </c>
      <c r="F348" s="163">
        <v>6074.76</v>
      </c>
      <c r="G348" s="22"/>
      <c r="H348" s="25"/>
    </row>
    <row r="349" spans="1:8" s="2" customFormat="1" ht="16.899999999999999" customHeight="1">
      <c r="A349" s="22"/>
      <c r="B349" s="25"/>
      <c r="C349" s="162" t="s">
        <v>625</v>
      </c>
      <c r="D349" s="162" t="s">
        <v>626</v>
      </c>
      <c r="E349" s="11" t="s">
        <v>353</v>
      </c>
      <c r="F349" s="163">
        <v>395.56</v>
      </c>
      <c r="G349" s="22"/>
      <c r="H349" s="25"/>
    </row>
    <row r="350" spans="1:8" s="2" customFormat="1" ht="16.899999999999999" customHeight="1">
      <c r="A350" s="22"/>
      <c r="B350" s="25"/>
      <c r="C350" s="162" t="s">
        <v>630</v>
      </c>
      <c r="D350" s="162" t="s">
        <v>631</v>
      </c>
      <c r="E350" s="11" t="s">
        <v>72</v>
      </c>
      <c r="F350" s="163">
        <v>407.42680000000001</v>
      </c>
      <c r="G350" s="22"/>
      <c r="H350" s="25"/>
    </row>
    <row r="351" spans="1:8" s="2" customFormat="1" ht="16.899999999999999" customHeight="1">
      <c r="A351" s="22"/>
      <c r="B351" s="25"/>
      <c r="C351" s="158" t="s">
        <v>194</v>
      </c>
      <c r="D351" s="159" t="s">
        <v>195</v>
      </c>
      <c r="E351" s="160" t="s">
        <v>78</v>
      </c>
      <c r="F351" s="161">
        <v>224</v>
      </c>
      <c r="G351" s="22"/>
      <c r="H351" s="25"/>
    </row>
    <row r="352" spans="1:8" s="2" customFormat="1" ht="16.899999999999999" customHeight="1">
      <c r="A352" s="22"/>
      <c r="B352" s="25"/>
      <c r="C352" s="162" t="s">
        <v>16</v>
      </c>
      <c r="D352" s="162" t="s">
        <v>1177</v>
      </c>
      <c r="E352" s="11" t="s">
        <v>16</v>
      </c>
      <c r="F352" s="163">
        <v>224</v>
      </c>
      <c r="G352" s="22"/>
      <c r="H352" s="25"/>
    </row>
    <row r="353" spans="1:8" s="2" customFormat="1" ht="16.899999999999999" customHeight="1">
      <c r="A353" s="22"/>
      <c r="B353" s="25"/>
      <c r="C353" s="164" t="s">
        <v>1133</v>
      </c>
      <c r="D353" s="22"/>
      <c r="E353" s="22"/>
      <c r="F353" s="22"/>
      <c r="G353" s="22"/>
      <c r="H353" s="25"/>
    </row>
    <row r="354" spans="1:8" s="2" customFormat="1" ht="16.899999999999999" customHeight="1">
      <c r="A354" s="22"/>
      <c r="B354" s="25"/>
      <c r="C354" s="162" t="s">
        <v>600</v>
      </c>
      <c r="D354" s="162" t="s">
        <v>601</v>
      </c>
      <c r="E354" s="11" t="s">
        <v>78</v>
      </c>
      <c r="F354" s="163">
        <v>156.80000000000001</v>
      </c>
      <c r="G354" s="22"/>
      <c r="H354" s="25"/>
    </row>
    <row r="355" spans="1:8" s="2" customFormat="1" ht="16.899999999999999" customHeight="1">
      <c r="A355" s="22"/>
      <c r="B355" s="25"/>
      <c r="C355" s="162" t="s">
        <v>598</v>
      </c>
      <c r="D355" s="162" t="s">
        <v>599</v>
      </c>
      <c r="E355" s="11" t="s">
        <v>78</v>
      </c>
      <c r="F355" s="163">
        <v>67.2</v>
      </c>
      <c r="G355" s="22"/>
      <c r="H355" s="25"/>
    </row>
    <row r="356" spans="1:8" s="2" customFormat="1" ht="16.899999999999999" customHeight="1">
      <c r="A356" s="22"/>
      <c r="B356" s="25"/>
      <c r="C356" s="162" t="s">
        <v>602</v>
      </c>
      <c r="D356" s="162" t="s">
        <v>603</v>
      </c>
      <c r="E356" s="11" t="s">
        <v>78</v>
      </c>
      <c r="F356" s="163">
        <v>448</v>
      </c>
      <c r="G356" s="22"/>
      <c r="H356" s="25"/>
    </row>
    <row r="357" spans="1:8" s="2" customFormat="1" ht="16.899999999999999" customHeight="1">
      <c r="A357" s="22"/>
      <c r="B357" s="25"/>
      <c r="C357" s="162" t="s">
        <v>505</v>
      </c>
      <c r="D357" s="162" t="s">
        <v>506</v>
      </c>
      <c r="E357" s="11" t="s">
        <v>426</v>
      </c>
      <c r="F357" s="163">
        <v>35.840000000000003</v>
      </c>
      <c r="G357" s="22"/>
      <c r="H357" s="25"/>
    </row>
    <row r="358" spans="1:8" s="2" customFormat="1" ht="16.899999999999999" customHeight="1">
      <c r="A358" s="22"/>
      <c r="B358" s="25"/>
      <c r="C358" s="162" t="s">
        <v>665</v>
      </c>
      <c r="D358" s="162" t="s">
        <v>666</v>
      </c>
      <c r="E358" s="11" t="s">
        <v>667</v>
      </c>
      <c r="F358" s="163">
        <v>896</v>
      </c>
      <c r="G358" s="22"/>
      <c r="H358" s="25"/>
    </row>
    <row r="359" spans="1:8" s="2" customFormat="1" ht="16.899999999999999" customHeight="1">
      <c r="A359" s="22"/>
      <c r="B359" s="25"/>
      <c r="C359" s="162" t="s">
        <v>635</v>
      </c>
      <c r="D359" s="162" t="s">
        <v>636</v>
      </c>
      <c r="E359" s="11" t="s">
        <v>78</v>
      </c>
      <c r="F359" s="163">
        <v>448</v>
      </c>
      <c r="G359" s="22"/>
      <c r="H359" s="25"/>
    </row>
    <row r="360" spans="1:8" s="2" customFormat="1" ht="16.899999999999999" customHeight="1">
      <c r="A360" s="22"/>
      <c r="B360" s="25"/>
      <c r="C360" s="162" t="s">
        <v>354</v>
      </c>
      <c r="D360" s="162" t="s">
        <v>355</v>
      </c>
      <c r="E360" s="11" t="s">
        <v>356</v>
      </c>
      <c r="F360" s="163">
        <v>22.4</v>
      </c>
      <c r="G360" s="22"/>
      <c r="H360" s="25"/>
    </row>
    <row r="361" spans="1:8" s="2" customFormat="1" ht="16.899999999999999" customHeight="1">
      <c r="A361" s="22"/>
      <c r="B361" s="25"/>
      <c r="C361" s="162" t="s">
        <v>354</v>
      </c>
      <c r="D361" s="162" t="s">
        <v>355</v>
      </c>
      <c r="E361" s="11" t="s">
        <v>356</v>
      </c>
      <c r="F361" s="163">
        <v>17.920000000000002</v>
      </c>
      <c r="G361" s="22"/>
      <c r="H361" s="25"/>
    </row>
    <row r="362" spans="1:8" s="2" customFormat="1" ht="16.899999999999999" customHeight="1">
      <c r="A362" s="22"/>
      <c r="B362" s="25"/>
      <c r="C362" s="162" t="s">
        <v>650</v>
      </c>
      <c r="D362" s="162" t="s">
        <v>651</v>
      </c>
      <c r="E362" s="11" t="s">
        <v>78</v>
      </c>
      <c r="F362" s="163">
        <v>224</v>
      </c>
      <c r="G362" s="22"/>
      <c r="H362" s="25"/>
    </row>
    <row r="363" spans="1:8" s="2" customFormat="1" ht="16.899999999999999" customHeight="1">
      <c r="A363" s="22"/>
      <c r="B363" s="25"/>
      <c r="C363" s="162" t="s">
        <v>662</v>
      </c>
      <c r="D363" s="162" t="s">
        <v>663</v>
      </c>
      <c r="E363" s="11" t="s">
        <v>78</v>
      </c>
      <c r="F363" s="163">
        <v>224</v>
      </c>
      <c r="G363" s="22"/>
      <c r="H363" s="25"/>
    </row>
    <row r="364" spans="1:8" s="2" customFormat="1" ht="16.899999999999999" customHeight="1">
      <c r="A364" s="22"/>
      <c r="B364" s="25"/>
      <c r="C364" s="162" t="s">
        <v>648</v>
      </c>
      <c r="D364" s="162" t="s">
        <v>649</v>
      </c>
      <c r="E364" s="11" t="s">
        <v>356</v>
      </c>
      <c r="F364" s="163">
        <v>23.071999999999999</v>
      </c>
      <c r="G364" s="22"/>
      <c r="H364" s="25"/>
    </row>
    <row r="365" spans="1:8" s="2" customFormat="1" ht="16.899999999999999" customHeight="1">
      <c r="A365" s="22"/>
      <c r="B365" s="25"/>
      <c r="C365" s="162" t="s">
        <v>653</v>
      </c>
      <c r="D365" s="162" t="s">
        <v>654</v>
      </c>
      <c r="E365" s="11" t="s">
        <v>431</v>
      </c>
      <c r="F365" s="163">
        <v>0.43836799999999998</v>
      </c>
      <c r="G365" s="22"/>
      <c r="H365" s="25"/>
    </row>
    <row r="366" spans="1:8" s="2" customFormat="1" ht="16.899999999999999" customHeight="1">
      <c r="A366" s="22"/>
      <c r="B366" s="25"/>
      <c r="C366" s="158" t="s">
        <v>197</v>
      </c>
      <c r="D366" s="159" t="s">
        <v>195</v>
      </c>
      <c r="E366" s="160" t="s">
        <v>88</v>
      </c>
      <c r="F366" s="161">
        <v>2</v>
      </c>
      <c r="G366" s="22"/>
      <c r="H366" s="25"/>
    </row>
    <row r="367" spans="1:8" s="2" customFormat="1" ht="16.899999999999999" customHeight="1">
      <c r="A367" s="22"/>
      <c r="B367" s="25"/>
      <c r="C367" s="162" t="s">
        <v>16</v>
      </c>
      <c r="D367" s="162" t="s">
        <v>1178</v>
      </c>
      <c r="E367" s="11" t="s">
        <v>16</v>
      </c>
      <c r="F367" s="163">
        <v>2</v>
      </c>
      <c r="G367" s="22"/>
      <c r="H367" s="25"/>
    </row>
    <row r="368" spans="1:8" s="2" customFormat="1" ht="16.899999999999999" customHeight="1">
      <c r="A368" s="22"/>
      <c r="B368" s="25"/>
      <c r="C368" s="164" t="s">
        <v>1133</v>
      </c>
      <c r="D368" s="22"/>
      <c r="E368" s="22"/>
      <c r="F368" s="22"/>
      <c r="G368" s="22"/>
      <c r="H368" s="25"/>
    </row>
    <row r="369" spans="1:8" s="2" customFormat="1" ht="16.899999999999999" customHeight="1">
      <c r="A369" s="22"/>
      <c r="B369" s="25"/>
      <c r="C369" s="162" t="s">
        <v>665</v>
      </c>
      <c r="D369" s="162" t="s">
        <v>666</v>
      </c>
      <c r="E369" s="11" t="s">
        <v>667</v>
      </c>
      <c r="F369" s="163">
        <v>896</v>
      </c>
      <c r="G369" s="22"/>
      <c r="H369" s="25"/>
    </row>
    <row r="370" spans="1:8" s="2" customFormat="1" ht="16.899999999999999" customHeight="1">
      <c r="A370" s="22"/>
      <c r="B370" s="25"/>
      <c r="C370" s="158" t="s">
        <v>200</v>
      </c>
      <c r="D370" s="159" t="s">
        <v>201</v>
      </c>
      <c r="E370" s="160" t="s">
        <v>78</v>
      </c>
      <c r="F370" s="161">
        <v>457</v>
      </c>
      <c r="G370" s="22"/>
      <c r="H370" s="25"/>
    </row>
    <row r="371" spans="1:8" s="2" customFormat="1" ht="16.899999999999999" customHeight="1">
      <c r="A371" s="22"/>
      <c r="B371" s="25"/>
      <c r="C371" s="162" t="s">
        <v>16</v>
      </c>
      <c r="D371" s="162" t="s">
        <v>1179</v>
      </c>
      <c r="E371" s="11" t="s">
        <v>16</v>
      </c>
      <c r="F371" s="163">
        <v>457</v>
      </c>
      <c r="G371" s="22"/>
      <c r="H371" s="25"/>
    </row>
    <row r="372" spans="1:8" s="2" customFormat="1" ht="16.899999999999999" customHeight="1">
      <c r="A372" s="22"/>
      <c r="B372" s="25"/>
      <c r="C372" s="164" t="s">
        <v>1133</v>
      </c>
      <c r="D372" s="22"/>
      <c r="E372" s="22"/>
      <c r="F372" s="22"/>
      <c r="G372" s="22"/>
      <c r="H372" s="25"/>
    </row>
    <row r="373" spans="1:8" s="2" customFormat="1" ht="16.899999999999999" customHeight="1">
      <c r="A373" s="22"/>
      <c r="B373" s="25"/>
      <c r="C373" s="162" t="s">
        <v>694</v>
      </c>
      <c r="D373" s="162" t="s">
        <v>695</v>
      </c>
      <c r="E373" s="11" t="s">
        <v>78</v>
      </c>
      <c r="F373" s="163">
        <v>457</v>
      </c>
      <c r="G373" s="22"/>
      <c r="H373" s="25"/>
    </row>
    <row r="374" spans="1:8" s="2" customFormat="1" ht="16.899999999999999" customHeight="1">
      <c r="A374" s="22"/>
      <c r="B374" s="25"/>
      <c r="C374" s="162" t="s">
        <v>505</v>
      </c>
      <c r="D374" s="162" t="s">
        <v>506</v>
      </c>
      <c r="E374" s="11" t="s">
        <v>426</v>
      </c>
      <c r="F374" s="163">
        <v>6.1695000000000002</v>
      </c>
      <c r="G374" s="22"/>
      <c r="H374" s="25"/>
    </row>
    <row r="375" spans="1:8" s="2" customFormat="1" ht="16.899999999999999" customHeight="1">
      <c r="A375" s="22"/>
      <c r="B375" s="25"/>
      <c r="C375" s="162" t="s">
        <v>485</v>
      </c>
      <c r="D375" s="162" t="s">
        <v>486</v>
      </c>
      <c r="E375" s="11" t="s">
        <v>426</v>
      </c>
      <c r="F375" s="163">
        <v>1.8280000000000001E-2</v>
      </c>
      <c r="G375" s="22"/>
      <c r="H375" s="25"/>
    </row>
    <row r="376" spans="1:8" s="2" customFormat="1" ht="16.899999999999999" customHeight="1">
      <c r="A376" s="22"/>
      <c r="B376" s="25"/>
      <c r="C376" s="162" t="s">
        <v>635</v>
      </c>
      <c r="D376" s="162" t="s">
        <v>636</v>
      </c>
      <c r="E376" s="11" t="s">
        <v>78</v>
      </c>
      <c r="F376" s="163">
        <v>914</v>
      </c>
      <c r="G376" s="22"/>
      <c r="H376" s="25"/>
    </row>
    <row r="377" spans="1:8" s="2" customFormat="1" ht="16.899999999999999" customHeight="1">
      <c r="A377" s="22"/>
      <c r="B377" s="25"/>
      <c r="C377" s="162" t="s">
        <v>689</v>
      </c>
      <c r="D377" s="162" t="s">
        <v>690</v>
      </c>
      <c r="E377" s="11" t="s">
        <v>78</v>
      </c>
      <c r="F377" s="163">
        <v>1371</v>
      </c>
      <c r="G377" s="22"/>
      <c r="H377" s="25"/>
    </row>
    <row r="378" spans="1:8" s="2" customFormat="1" ht="16.899999999999999" customHeight="1">
      <c r="A378" s="22"/>
      <c r="B378" s="25"/>
      <c r="C378" s="162" t="s">
        <v>584</v>
      </c>
      <c r="D378" s="162" t="s">
        <v>585</v>
      </c>
      <c r="E378" s="11" t="s">
        <v>78</v>
      </c>
      <c r="F378" s="163">
        <v>1572.08</v>
      </c>
      <c r="G378" s="22"/>
      <c r="H378" s="25"/>
    </row>
    <row r="379" spans="1:8" s="2" customFormat="1" ht="16.899999999999999" customHeight="1">
      <c r="A379" s="22"/>
      <c r="B379" s="25"/>
      <c r="C379" s="162" t="s">
        <v>682</v>
      </c>
      <c r="D379" s="162" t="s">
        <v>683</v>
      </c>
      <c r="E379" s="11" t="s">
        <v>426</v>
      </c>
      <c r="F379" s="163">
        <v>5.7756116999999998</v>
      </c>
      <c r="G379" s="22"/>
      <c r="H379" s="25"/>
    </row>
    <row r="380" spans="1:8" s="2" customFormat="1" ht="16.899999999999999" customHeight="1">
      <c r="A380" s="22"/>
      <c r="B380" s="25"/>
      <c r="C380" s="162" t="s">
        <v>429</v>
      </c>
      <c r="D380" s="162" t="s">
        <v>430</v>
      </c>
      <c r="E380" s="11" t="s">
        <v>431</v>
      </c>
      <c r="F380" s="163">
        <v>18.828399999999998</v>
      </c>
      <c r="G380" s="22"/>
      <c r="H380" s="25"/>
    </row>
    <row r="381" spans="1:8" s="2" customFormat="1" ht="16.899999999999999" customHeight="1">
      <c r="A381" s="22"/>
      <c r="B381" s="25"/>
      <c r="C381" s="158" t="s">
        <v>203</v>
      </c>
      <c r="D381" s="159" t="s">
        <v>204</v>
      </c>
      <c r="E381" s="160" t="s">
        <v>78</v>
      </c>
      <c r="F381" s="161">
        <v>745</v>
      </c>
      <c r="G381" s="22"/>
      <c r="H381" s="25"/>
    </row>
    <row r="382" spans="1:8" s="2" customFormat="1" ht="16.899999999999999" customHeight="1">
      <c r="A382" s="22"/>
      <c r="B382" s="25"/>
      <c r="C382" s="162" t="s">
        <v>16</v>
      </c>
      <c r="D382" s="162" t="s">
        <v>1180</v>
      </c>
      <c r="E382" s="11" t="s">
        <v>16</v>
      </c>
      <c r="F382" s="163">
        <v>745</v>
      </c>
      <c r="G382" s="22"/>
      <c r="H382" s="25"/>
    </row>
    <row r="383" spans="1:8" s="2" customFormat="1" ht="16.899999999999999" customHeight="1">
      <c r="A383" s="22"/>
      <c r="B383" s="25"/>
      <c r="C383" s="164" t="s">
        <v>1133</v>
      </c>
      <c r="D383" s="22"/>
      <c r="E383" s="22"/>
      <c r="F383" s="22"/>
      <c r="G383" s="22"/>
      <c r="H383" s="25"/>
    </row>
    <row r="384" spans="1:8" s="2" customFormat="1" ht="16.899999999999999" customHeight="1">
      <c r="A384" s="22"/>
      <c r="B384" s="25"/>
      <c r="C384" s="162" t="s">
        <v>694</v>
      </c>
      <c r="D384" s="162" t="s">
        <v>695</v>
      </c>
      <c r="E384" s="11" t="s">
        <v>78</v>
      </c>
      <c r="F384" s="163">
        <v>745</v>
      </c>
      <c r="G384" s="22"/>
      <c r="H384" s="25"/>
    </row>
    <row r="385" spans="1:8" s="2" customFormat="1" ht="16.899999999999999" customHeight="1">
      <c r="A385" s="22"/>
      <c r="B385" s="25"/>
      <c r="C385" s="162" t="s">
        <v>505</v>
      </c>
      <c r="D385" s="162" t="s">
        <v>506</v>
      </c>
      <c r="E385" s="11" t="s">
        <v>426</v>
      </c>
      <c r="F385" s="163">
        <v>6.7050000000000001</v>
      </c>
      <c r="G385" s="22"/>
      <c r="H385" s="25"/>
    </row>
    <row r="386" spans="1:8" s="2" customFormat="1" ht="16.899999999999999" customHeight="1">
      <c r="A386" s="22"/>
      <c r="B386" s="25"/>
      <c r="C386" s="162" t="s">
        <v>635</v>
      </c>
      <c r="D386" s="162" t="s">
        <v>636</v>
      </c>
      <c r="E386" s="11" t="s">
        <v>78</v>
      </c>
      <c r="F386" s="163">
        <v>2980</v>
      </c>
      <c r="G386" s="22"/>
      <c r="H386" s="25"/>
    </row>
    <row r="387" spans="1:8" s="2" customFormat="1" ht="16.899999999999999" customHeight="1">
      <c r="A387" s="22"/>
      <c r="B387" s="25"/>
      <c r="C387" s="162" t="s">
        <v>689</v>
      </c>
      <c r="D387" s="162" t="s">
        <v>690</v>
      </c>
      <c r="E387" s="11" t="s">
        <v>78</v>
      </c>
      <c r="F387" s="163">
        <v>1490</v>
      </c>
      <c r="G387" s="22"/>
      <c r="H387" s="25"/>
    </row>
    <row r="388" spans="1:8" s="2" customFormat="1" ht="22.5">
      <c r="A388" s="22"/>
      <c r="B388" s="25"/>
      <c r="C388" s="162" t="s">
        <v>606</v>
      </c>
      <c r="D388" s="162" t="s">
        <v>607</v>
      </c>
      <c r="E388" s="11" t="s">
        <v>426</v>
      </c>
      <c r="F388" s="163">
        <v>6.276923</v>
      </c>
      <c r="G388" s="22"/>
      <c r="H388" s="25"/>
    </row>
    <row r="389" spans="1:8" s="2" customFormat="1" ht="16.899999999999999" customHeight="1">
      <c r="A389" s="22"/>
      <c r="B389" s="25"/>
      <c r="C389" s="158" t="s">
        <v>207</v>
      </c>
      <c r="D389" s="159" t="s">
        <v>208</v>
      </c>
      <c r="E389" s="160" t="s">
        <v>78</v>
      </c>
      <c r="F389" s="161">
        <v>381</v>
      </c>
      <c r="G389" s="22"/>
      <c r="H389" s="25"/>
    </row>
    <row r="390" spans="1:8" s="2" customFormat="1" ht="16.899999999999999" customHeight="1">
      <c r="A390" s="22"/>
      <c r="B390" s="25"/>
      <c r="C390" s="162" t="s">
        <v>16</v>
      </c>
      <c r="D390" s="162" t="s">
        <v>1181</v>
      </c>
      <c r="E390" s="11" t="s">
        <v>16</v>
      </c>
      <c r="F390" s="163">
        <v>381</v>
      </c>
      <c r="G390" s="22"/>
      <c r="H390" s="25"/>
    </row>
    <row r="391" spans="1:8" s="2" customFormat="1" ht="16.899999999999999" customHeight="1">
      <c r="A391" s="22"/>
      <c r="B391" s="25"/>
      <c r="C391" s="164" t="s">
        <v>1133</v>
      </c>
      <c r="D391" s="22"/>
      <c r="E391" s="22"/>
      <c r="F391" s="22"/>
      <c r="G391" s="22"/>
      <c r="H391" s="25"/>
    </row>
    <row r="392" spans="1:8" s="2" customFormat="1" ht="16.899999999999999" customHeight="1">
      <c r="A392" s="22"/>
      <c r="B392" s="25"/>
      <c r="C392" s="162" t="s">
        <v>635</v>
      </c>
      <c r="D392" s="162" t="s">
        <v>636</v>
      </c>
      <c r="E392" s="11" t="s">
        <v>78</v>
      </c>
      <c r="F392" s="163">
        <v>762</v>
      </c>
      <c r="G392" s="22"/>
      <c r="H392" s="25"/>
    </row>
    <row r="393" spans="1:8" s="2" customFormat="1" ht="16.899999999999999" customHeight="1">
      <c r="A393" s="22"/>
      <c r="B393" s="25"/>
      <c r="C393" s="162" t="s">
        <v>689</v>
      </c>
      <c r="D393" s="162" t="s">
        <v>690</v>
      </c>
      <c r="E393" s="11" t="s">
        <v>78</v>
      </c>
      <c r="F393" s="163">
        <v>381</v>
      </c>
      <c r="G393" s="22"/>
      <c r="H393" s="25"/>
    </row>
    <row r="394" spans="1:8" s="2" customFormat="1" ht="16.899999999999999" customHeight="1">
      <c r="A394" s="22"/>
      <c r="B394" s="25"/>
      <c r="C394" s="158" t="s">
        <v>211</v>
      </c>
      <c r="D394" s="159" t="s">
        <v>212</v>
      </c>
      <c r="E394" s="160" t="s">
        <v>78</v>
      </c>
      <c r="F394" s="161">
        <v>86</v>
      </c>
      <c r="G394" s="22"/>
      <c r="H394" s="25"/>
    </row>
    <row r="395" spans="1:8" s="2" customFormat="1" ht="16.899999999999999" customHeight="1">
      <c r="A395" s="22"/>
      <c r="B395" s="25"/>
      <c r="C395" s="162" t="s">
        <v>16</v>
      </c>
      <c r="D395" s="162" t="s">
        <v>1182</v>
      </c>
      <c r="E395" s="11" t="s">
        <v>16</v>
      </c>
      <c r="F395" s="163">
        <v>86</v>
      </c>
      <c r="G395" s="22"/>
      <c r="H395" s="25"/>
    </row>
    <row r="396" spans="1:8" s="2" customFormat="1" ht="16.899999999999999" customHeight="1">
      <c r="A396" s="22"/>
      <c r="B396" s="25"/>
      <c r="C396" s="164" t="s">
        <v>1133</v>
      </c>
      <c r="D396" s="22"/>
      <c r="E396" s="22"/>
      <c r="F396" s="22"/>
      <c r="G396" s="22"/>
      <c r="H396" s="25"/>
    </row>
    <row r="397" spans="1:8" s="2" customFormat="1" ht="16.899999999999999" customHeight="1">
      <c r="A397" s="22"/>
      <c r="B397" s="25"/>
      <c r="C397" s="162" t="s">
        <v>460</v>
      </c>
      <c r="D397" s="162" t="s">
        <v>461</v>
      </c>
      <c r="E397" s="11" t="s">
        <v>78</v>
      </c>
      <c r="F397" s="163">
        <v>344</v>
      </c>
      <c r="G397" s="22"/>
      <c r="H397" s="25"/>
    </row>
    <row r="398" spans="1:8" s="2" customFormat="1" ht="16.899999999999999" customHeight="1">
      <c r="A398" s="22"/>
      <c r="B398" s="25"/>
      <c r="C398" s="162" t="s">
        <v>694</v>
      </c>
      <c r="D398" s="162" t="s">
        <v>695</v>
      </c>
      <c r="E398" s="11" t="s">
        <v>78</v>
      </c>
      <c r="F398" s="163">
        <v>86</v>
      </c>
      <c r="G398" s="22"/>
      <c r="H398" s="25"/>
    </row>
    <row r="399" spans="1:8" s="2" customFormat="1" ht="16.899999999999999" customHeight="1">
      <c r="A399" s="22"/>
      <c r="B399" s="25"/>
      <c r="C399" s="162" t="s">
        <v>704</v>
      </c>
      <c r="D399" s="162" t="s">
        <v>705</v>
      </c>
      <c r="E399" s="11" t="s">
        <v>353</v>
      </c>
      <c r="F399" s="163">
        <v>967.5</v>
      </c>
      <c r="G399" s="22"/>
      <c r="H399" s="25"/>
    </row>
    <row r="400" spans="1:8" s="2" customFormat="1" ht="16.899999999999999" customHeight="1">
      <c r="A400" s="22"/>
      <c r="B400" s="25"/>
      <c r="C400" s="162" t="s">
        <v>505</v>
      </c>
      <c r="D400" s="162" t="s">
        <v>506</v>
      </c>
      <c r="E400" s="11" t="s">
        <v>426</v>
      </c>
      <c r="F400" s="163">
        <v>3.87</v>
      </c>
      <c r="G400" s="22"/>
      <c r="H400" s="25"/>
    </row>
    <row r="401" spans="1:8" s="2" customFormat="1" ht="16.899999999999999" customHeight="1">
      <c r="A401" s="22"/>
      <c r="B401" s="25"/>
      <c r="C401" s="162" t="s">
        <v>424</v>
      </c>
      <c r="D401" s="162" t="s">
        <v>425</v>
      </c>
      <c r="E401" s="11" t="s">
        <v>426</v>
      </c>
      <c r="F401" s="163">
        <v>1.0319999999999999E-2</v>
      </c>
      <c r="G401" s="22"/>
      <c r="H401" s="25"/>
    </row>
    <row r="402" spans="1:8" s="2" customFormat="1" ht="16.899999999999999" customHeight="1">
      <c r="A402" s="22"/>
      <c r="B402" s="25"/>
      <c r="C402" s="162" t="s">
        <v>712</v>
      </c>
      <c r="D402" s="162" t="s">
        <v>713</v>
      </c>
      <c r="E402" s="11" t="s">
        <v>78</v>
      </c>
      <c r="F402" s="163">
        <v>86</v>
      </c>
      <c r="G402" s="22"/>
      <c r="H402" s="25"/>
    </row>
    <row r="403" spans="1:8" s="2" customFormat="1" ht="16.899999999999999" customHeight="1">
      <c r="A403" s="22"/>
      <c r="B403" s="25"/>
      <c r="C403" s="162" t="s">
        <v>450</v>
      </c>
      <c r="D403" s="162" t="s">
        <v>451</v>
      </c>
      <c r="E403" s="11" t="s">
        <v>78</v>
      </c>
      <c r="F403" s="163">
        <v>516</v>
      </c>
      <c r="G403" s="22"/>
      <c r="H403" s="25"/>
    </row>
    <row r="404" spans="1:8" s="2" customFormat="1" ht="16.899999999999999" customHeight="1">
      <c r="A404" s="22"/>
      <c r="B404" s="25"/>
      <c r="C404" s="162" t="s">
        <v>721</v>
      </c>
      <c r="D404" s="162" t="s">
        <v>722</v>
      </c>
      <c r="E404" s="11" t="s">
        <v>353</v>
      </c>
      <c r="F404" s="163">
        <v>322.5</v>
      </c>
      <c r="G404" s="22"/>
      <c r="H404" s="25"/>
    </row>
    <row r="405" spans="1:8" s="2" customFormat="1" ht="16.899999999999999" customHeight="1">
      <c r="A405" s="22"/>
      <c r="B405" s="25"/>
      <c r="C405" s="162" t="s">
        <v>702</v>
      </c>
      <c r="D405" s="162" t="s">
        <v>703</v>
      </c>
      <c r="E405" s="11" t="s">
        <v>353</v>
      </c>
      <c r="F405" s="163">
        <v>322.5</v>
      </c>
      <c r="G405" s="22"/>
      <c r="H405" s="25"/>
    </row>
    <row r="406" spans="1:8" s="2" customFormat="1" ht="16.899999999999999" customHeight="1">
      <c r="A406" s="22"/>
      <c r="B406" s="25"/>
      <c r="C406" s="162" t="s">
        <v>709</v>
      </c>
      <c r="D406" s="162" t="s">
        <v>710</v>
      </c>
      <c r="E406" s="11" t="s">
        <v>78</v>
      </c>
      <c r="F406" s="163">
        <v>258</v>
      </c>
      <c r="G406" s="22"/>
      <c r="H406" s="25"/>
    </row>
    <row r="407" spans="1:8" s="2" customFormat="1" ht="22.5">
      <c r="A407" s="22"/>
      <c r="B407" s="25"/>
      <c r="C407" s="162" t="s">
        <v>606</v>
      </c>
      <c r="D407" s="162" t="s">
        <v>607</v>
      </c>
      <c r="E407" s="11" t="s">
        <v>426</v>
      </c>
      <c r="F407" s="163">
        <v>3.622922</v>
      </c>
      <c r="G407" s="22"/>
      <c r="H407" s="25"/>
    </row>
    <row r="408" spans="1:8" s="2" customFormat="1" ht="16.899999999999999" customHeight="1">
      <c r="A408" s="22"/>
      <c r="B408" s="25"/>
      <c r="C408" s="162" t="s">
        <v>467</v>
      </c>
      <c r="D408" s="162" t="s">
        <v>468</v>
      </c>
      <c r="E408" s="11" t="s">
        <v>431</v>
      </c>
      <c r="F408" s="163">
        <v>0.17716000000000001</v>
      </c>
      <c r="G408" s="22"/>
      <c r="H408" s="25"/>
    </row>
    <row r="409" spans="1:8" s="2" customFormat="1" ht="16.899999999999999" customHeight="1">
      <c r="A409" s="22"/>
      <c r="B409" s="25"/>
      <c r="C409" s="162" t="s">
        <v>474</v>
      </c>
      <c r="D409" s="162" t="s">
        <v>475</v>
      </c>
      <c r="E409" s="11" t="s">
        <v>431</v>
      </c>
      <c r="F409" s="163">
        <v>0.17716000000000001</v>
      </c>
      <c r="G409" s="22"/>
      <c r="H409" s="25"/>
    </row>
    <row r="410" spans="1:8" s="2" customFormat="1" ht="16.899999999999999" customHeight="1">
      <c r="A410" s="22"/>
      <c r="B410" s="25"/>
      <c r="C410" s="162" t="s">
        <v>429</v>
      </c>
      <c r="D410" s="162" t="s">
        <v>430</v>
      </c>
      <c r="E410" s="11" t="s">
        <v>431</v>
      </c>
      <c r="F410" s="163">
        <v>10.6296</v>
      </c>
      <c r="G410" s="22"/>
      <c r="H410" s="25"/>
    </row>
    <row r="411" spans="1:8" s="2" customFormat="1" ht="16.899999999999999" customHeight="1">
      <c r="A411" s="22"/>
      <c r="B411" s="25"/>
      <c r="C411" s="158" t="s">
        <v>215</v>
      </c>
      <c r="D411" s="159" t="s">
        <v>184</v>
      </c>
      <c r="E411" s="160" t="s">
        <v>78</v>
      </c>
      <c r="F411" s="161">
        <v>13.1</v>
      </c>
      <c r="G411" s="22"/>
      <c r="H411" s="25"/>
    </row>
    <row r="412" spans="1:8" s="2" customFormat="1" ht="16.899999999999999" customHeight="1">
      <c r="A412" s="22"/>
      <c r="B412" s="25"/>
      <c r="C412" s="162" t="s">
        <v>16</v>
      </c>
      <c r="D412" s="162" t="s">
        <v>1183</v>
      </c>
      <c r="E412" s="11" t="s">
        <v>16</v>
      </c>
      <c r="F412" s="163">
        <v>13.1</v>
      </c>
      <c r="G412" s="22"/>
      <c r="H412" s="25"/>
    </row>
    <row r="413" spans="1:8" s="2" customFormat="1" ht="16.899999999999999" customHeight="1">
      <c r="A413" s="22"/>
      <c r="B413" s="25"/>
      <c r="C413" s="164" t="s">
        <v>1133</v>
      </c>
      <c r="D413" s="22"/>
      <c r="E413" s="22"/>
      <c r="F413" s="22"/>
      <c r="G413" s="22"/>
      <c r="H413" s="25"/>
    </row>
    <row r="414" spans="1:8" s="2" customFormat="1" ht="16.899999999999999" customHeight="1">
      <c r="A414" s="22"/>
      <c r="B414" s="25"/>
      <c r="C414" s="162" t="s">
        <v>379</v>
      </c>
      <c r="D414" s="162" t="s">
        <v>380</v>
      </c>
      <c r="E414" s="11" t="s">
        <v>78</v>
      </c>
      <c r="F414" s="163">
        <v>117.9</v>
      </c>
      <c r="G414" s="22"/>
      <c r="H414" s="25"/>
    </row>
    <row r="415" spans="1:8" s="2" customFormat="1" ht="16.899999999999999" customHeight="1">
      <c r="A415" s="22"/>
      <c r="B415" s="25"/>
      <c r="C415" s="162" t="s">
        <v>386</v>
      </c>
      <c r="D415" s="162" t="s">
        <v>387</v>
      </c>
      <c r="E415" s="11" t="s">
        <v>78</v>
      </c>
      <c r="F415" s="163">
        <v>117.9</v>
      </c>
      <c r="G415" s="22"/>
      <c r="H415" s="25"/>
    </row>
    <row r="416" spans="1:8" s="2" customFormat="1" ht="16.899999999999999" customHeight="1">
      <c r="A416" s="22"/>
      <c r="B416" s="25"/>
      <c r="C416" s="158" t="s">
        <v>218</v>
      </c>
      <c r="D416" s="159" t="s">
        <v>219</v>
      </c>
      <c r="E416" s="160" t="s">
        <v>78</v>
      </c>
      <c r="F416" s="161">
        <v>140</v>
      </c>
      <c r="G416" s="22"/>
      <c r="H416" s="25"/>
    </row>
    <row r="417" spans="1:8" s="2" customFormat="1" ht="16.899999999999999" customHeight="1">
      <c r="A417" s="22"/>
      <c r="B417" s="25"/>
      <c r="C417" s="162" t="s">
        <v>16</v>
      </c>
      <c r="D417" s="162" t="s">
        <v>1184</v>
      </c>
      <c r="E417" s="11" t="s">
        <v>16</v>
      </c>
      <c r="F417" s="163">
        <v>140</v>
      </c>
      <c r="G417" s="22"/>
      <c r="H417" s="25"/>
    </row>
    <row r="418" spans="1:8" s="2" customFormat="1" ht="16.899999999999999" customHeight="1">
      <c r="A418" s="22"/>
      <c r="B418" s="25"/>
      <c r="C418" s="164" t="s">
        <v>1133</v>
      </c>
      <c r="D418" s="22"/>
      <c r="E418" s="22"/>
      <c r="F418" s="22"/>
      <c r="G418" s="22"/>
      <c r="H418" s="25"/>
    </row>
    <row r="419" spans="1:8" s="2" customFormat="1" ht="16.899999999999999" customHeight="1">
      <c r="A419" s="22"/>
      <c r="B419" s="25"/>
      <c r="C419" s="162" t="s">
        <v>460</v>
      </c>
      <c r="D419" s="162" t="s">
        <v>461</v>
      </c>
      <c r="E419" s="11" t="s">
        <v>78</v>
      </c>
      <c r="F419" s="163">
        <v>560</v>
      </c>
      <c r="G419" s="22"/>
      <c r="H419" s="25"/>
    </row>
    <row r="420" spans="1:8" s="2" customFormat="1" ht="16.899999999999999" customHeight="1">
      <c r="A420" s="22"/>
      <c r="B420" s="25"/>
      <c r="C420" s="162" t="s">
        <v>694</v>
      </c>
      <c r="D420" s="162" t="s">
        <v>695</v>
      </c>
      <c r="E420" s="11" t="s">
        <v>78</v>
      </c>
      <c r="F420" s="163">
        <v>140</v>
      </c>
      <c r="G420" s="22"/>
      <c r="H420" s="25"/>
    </row>
    <row r="421" spans="1:8" s="2" customFormat="1" ht="16.899999999999999" customHeight="1">
      <c r="A421" s="22"/>
      <c r="B421" s="25"/>
      <c r="C421" s="162" t="s">
        <v>416</v>
      </c>
      <c r="D421" s="162" t="s">
        <v>417</v>
      </c>
      <c r="E421" s="11" t="s">
        <v>353</v>
      </c>
      <c r="F421" s="163">
        <v>627.20000000000005</v>
      </c>
      <c r="G421" s="22"/>
      <c r="H421" s="25"/>
    </row>
    <row r="422" spans="1:8" s="2" customFormat="1" ht="16.899999999999999" customHeight="1">
      <c r="A422" s="22"/>
      <c r="B422" s="25"/>
      <c r="C422" s="162" t="s">
        <v>505</v>
      </c>
      <c r="D422" s="162" t="s">
        <v>506</v>
      </c>
      <c r="E422" s="11" t="s">
        <v>426</v>
      </c>
      <c r="F422" s="163">
        <v>6.3</v>
      </c>
      <c r="G422" s="22"/>
      <c r="H422" s="25"/>
    </row>
    <row r="423" spans="1:8" s="2" customFormat="1" ht="16.899999999999999" customHeight="1">
      <c r="A423" s="22"/>
      <c r="B423" s="25"/>
      <c r="C423" s="162" t="s">
        <v>424</v>
      </c>
      <c r="D423" s="162" t="s">
        <v>425</v>
      </c>
      <c r="E423" s="11" t="s">
        <v>426</v>
      </c>
      <c r="F423" s="163">
        <v>1.6799999999999999E-2</v>
      </c>
      <c r="G423" s="22"/>
      <c r="H423" s="25"/>
    </row>
    <row r="424" spans="1:8" s="2" customFormat="1" ht="16.899999999999999" customHeight="1">
      <c r="A424" s="22"/>
      <c r="B424" s="25"/>
      <c r="C424" s="162" t="s">
        <v>712</v>
      </c>
      <c r="D424" s="162" t="s">
        <v>713</v>
      </c>
      <c r="E424" s="11" t="s">
        <v>78</v>
      </c>
      <c r="F424" s="163">
        <v>140</v>
      </c>
      <c r="G424" s="22"/>
      <c r="H424" s="25"/>
    </row>
    <row r="425" spans="1:8" s="2" customFormat="1" ht="16.899999999999999" customHeight="1">
      <c r="A425" s="22"/>
      <c r="B425" s="25"/>
      <c r="C425" s="162" t="s">
        <v>450</v>
      </c>
      <c r="D425" s="162" t="s">
        <v>451</v>
      </c>
      <c r="E425" s="11" t="s">
        <v>78</v>
      </c>
      <c r="F425" s="163">
        <v>840</v>
      </c>
      <c r="G425" s="22"/>
      <c r="H425" s="25"/>
    </row>
    <row r="426" spans="1:8" s="2" customFormat="1" ht="16.899999999999999" customHeight="1">
      <c r="A426" s="22"/>
      <c r="B426" s="25"/>
      <c r="C426" s="162" t="s">
        <v>721</v>
      </c>
      <c r="D426" s="162" t="s">
        <v>722</v>
      </c>
      <c r="E426" s="11" t="s">
        <v>353</v>
      </c>
      <c r="F426" s="163">
        <v>313.60000000000002</v>
      </c>
      <c r="G426" s="22"/>
      <c r="H426" s="25"/>
    </row>
    <row r="427" spans="1:8" s="2" customFormat="1" ht="16.899999999999999" customHeight="1">
      <c r="A427" s="22"/>
      <c r="B427" s="25"/>
      <c r="C427" s="162" t="s">
        <v>702</v>
      </c>
      <c r="D427" s="162" t="s">
        <v>703</v>
      </c>
      <c r="E427" s="11" t="s">
        <v>353</v>
      </c>
      <c r="F427" s="163">
        <v>313.60000000000002</v>
      </c>
      <c r="G427" s="22"/>
      <c r="H427" s="25"/>
    </row>
    <row r="428" spans="1:8" s="2" customFormat="1" ht="16.899999999999999" customHeight="1">
      <c r="A428" s="22"/>
      <c r="B428" s="25"/>
      <c r="C428" s="162" t="s">
        <v>709</v>
      </c>
      <c r="D428" s="162" t="s">
        <v>710</v>
      </c>
      <c r="E428" s="11" t="s">
        <v>78</v>
      </c>
      <c r="F428" s="163">
        <v>420</v>
      </c>
      <c r="G428" s="22"/>
      <c r="H428" s="25"/>
    </row>
    <row r="429" spans="1:8" s="2" customFormat="1" ht="22.5">
      <c r="A429" s="22"/>
      <c r="B429" s="25"/>
      <c r="C429" s="162" t="s">
        <v>606</v>
      </c>
      <c r="D429" s="162" t="s">
        <v>607</v>
      </c>
      <c r="E429" s="11" t="s">
        <v>426</v>
      </c>
      <c r="F429" s="163">
        <v>0.58977800000000002</v>
      </c>
      <c r="G429" s="22"/>
      <c r="H429" s="25"/>
    </row>
    <row r="430" spans="1:8" s="2" customFormat="1" ht="16.899999999999999" customHeight="1">
      <c r="A430" s="22"/>
      <c r="B430" s="25"/>
      <c r="C430" s="162" t="s">
        <v>467</v>
      </c>
      <c r="D430" s="162" t="s">
        <v>468</v>
      </c>
      <c r="E430" s="11" t="s">
        <v>431</v>
      </c>
      <c r="F430" s="163">
        <v>0.28839999999999999</v>
      </c>
      <c r="G430" s="22"/>
      <c r="H430" s="25"/>
    </row>
    <row r="431" spans="1:8" s="2" customFormat="1" ht="16.899999999999999" customHeight="1">
      <c r="A431" s="22"/>
      <c r="B431" s="25"/>
      <c r="C431" s="162" t="s">
        <v>474</v>
      </c>
      <c r="D431" s="162" t="s">
        <v>475</v>
      </c>
      <c r="E431" s="11" t="s">
        <v>431</v>
      </c>
      <c r="F431" s="163">
        <v>0.28839999999999999</v>
      </c>
      <c r="G431" s="22"/>
      <c r="H431" s="25"/>
    </row>
    <row r="432" spans="1:8" s="2" customFormat="1" ht="16.899999999999999" customHeight="1">
      <c r="A432" s="22"/>
      <c r="B432" s="25"/>
      <c r="C432" s="158" t="s">
        <v>222</v>
      </c>
      <c r="D432" s="159" t="s">
        <v>223</v>
      </c>
      <c r="E432" s="160" t="s">
        <v>78</v>
      </c>
      <c r="F432" s="161">
        <v>53</v>
      </c>
      <c r="G432" s="22"/>
      <c r="H432" s="25"/>
    </row>
    <row r="433" spans="1:8" s="2" customFormat="1" ht="16.899999999999999" customHeight="1">
      <c r="A433" s="22"/>
      <c r="B433" s="25"/>
      <c r="C433" s="162" t="s">
        <v>16</v>
      </c>
      <c r="D433" s="162" t="s">
        <v>1185</v>
      </c>
      <c r="E433" s="11" t="s">
        <v>16</v>
      </c>
      <c r="F433" s="163">
        <v>53</v>
      </c>
      <c r="G433" s="22"/>
      <c r="H433" s="25"/>
    </row>
    <row r="434" spans="1:8" s="2" customFormat="1" ht="16.899999999999999" customHeight="1">
      <c r="A434" s="22"/>
      <c r="B434" s="25"/>
      <c r="C434" s="164" t="s">
        <v>1133</v>
      </c>
      <c r="D434" s="22"/>
      <c r="E434" s="22"/>
      <c r="F434" s="22"/>
      <c r="G434" s="22"/>
      <c r="H434" s="25"/>
    </row>
    <row r="435" spans="1:8" s="2" customFormat="1" ht="16.899999999999999" customHeight="1">
      <c r="A435" s="22"/>
      <c r="B435" s="25"/>
      <c r="C435" s="162" t="s">
        <v>460</v>
      </c>
      <c r="D435" s="162" t="s">
        <v>461</v>
      </c>
      <c r="E435" s="11" t="s">
        <v>78</v>
      </c>
      <c r="F435" s="163">
        <v>212</v>
      </c>
      <c r="G435" s="22"/>
      <c r="H435" s="25"/>
    </row>
    <row r="436" spans="1:8" s="2" customFormat="1" ht="16.899999999999999" customHeight="1">
      <c r="A436" s="22"/>
      <c r="B436" s="25"/>
      <c r="C436" s="162" t="s">
        <v>694</v>
      </c>
      <c r="D436" s="162" t="s">
        <v>695</v>
      </c>
      <c r="E436" s="11" t="s">
        <v>78</v>
      </c>
      <c r="F436" s="163">
        <v>53</v>
      </c>
      <c r="G436" s="22"/>
      <c r="H436" s="25"/>
    </row>
    <row r="437" spans="1:8" s="2" customFormat="1" ht="16.899999999999999" customHeight="1">
      <c r="A437" s="22"/>
      <c r="B437" s="25"/>
      <c r="C437" s="162" t="s">
        <v>751</v>
      </c>
      <c r="D437" s="162" t="s">
        <v>752</v>
      </c>
      <c r="E437" s="11" t="s">
        <v>353</v>
      </c>
      <c r="F437" s="163">
        <v>90.1</v>
      </c>
      <c r="G437" s="22"/>
      <c r="H437" s="25"/>
    </row>
    <row r="438" spans="1:8" s="2" customFormat="1" ht="16.899999999999999" customHeight="1">
      <c r="A438" s="22"/>
      <c r="B438" s="25"/>
      <c r="C438" s="162" t="s">
        <v>505</v>
      </c>
      <c r="D438" s="162" t="s">
        <v>506</v>
      </c>
      <c r="E438" s="11" t="s">
        <v>426</v>
      </c>
      <c r="F438" s="163">
        <v>2.3849999999999998</v>
      </c>
      <c r="G438" s="22"/>
      <c r="H438" s="25"/>
    </row>
    <row r="439" spans="1:8" s="2" customFormat="1" ht="16.899999999999999" customHeight="1">
      <c r="A439" s="22"/>
      <c r="B439" s="25"/>
      <c r="C439" s="162" t="s">
        <v>424</v>
      </c>
      <c r="D439" s="162" t="s">
        <v>425</v>
      </c>
      <c r="E439" s="11" t="s">
        <v>426</v>
      </c>
      <c r="F439" s="163">
        <v>6.3600000000000002E-3</v>
      </c>
      <c r="G439" s="22"/>
      <c r="H439" s="25"/>
    </row>
    <row r="440" spans="1:8" s="2" customFormat="1" ht="16.899999999999999" customHeight="1">
      <c r="A440" s="22"/>
      <c r="B440" s="25"/>
      <c r="C440" s="162" t="s">
        <v>712</v>
      </c>
      <c r="D440" s="162" t="s">
        <v>713</v>
      </c>
      <c r="E440" s="11" t="s">
        <v>78</v>
      </c>
      <c r="F440" s="163">
        <v>53</v>
      </c>
      <c r="G440" s="22"/>
      <c r="H440" s="25"/>
    </row>
    <row r="441" spans="1:8" s="2" customFormat="1" ht="16.899999999999999" customHeight="1">
      <c r="A441" s="22"/>
      <c r="B441" s="25"/>
      <c r="C441" s="162" t="s">
        <v>450</v>
      </c>
      <c r="D441" s="162" t="s">
        <v>451</v>
      </c>
      <c r="E441" s="11" t="s">
        <v>78</v>
      </c>
      <c r="F441" s="163">
        <v>318</v>
      </c>
      <c r="G441" s="22"/>
      <c r="H441" s="25"/>
    </row>
    <row r="442" spans="1:8" s="2" customFormat="1" ht="16.899999999999999" customHeight="1">
      <c r="A442" s="22"/>
      <c r="B442" s="25"/>
      <c r="C442" s="162" t="s">
        <v>721</v>
      </c>
      <c r="D442" s="162" t="s">
        <v>722</v>
      </c>
      <c r="E442" s="11" t="s">
        <v>353</v>
      </c>
      <c r="F442" s="163">
        <v>90.1</v>
      </c>
      <c r="G442" s="22"/>
      <c r="H442" s="25"/>
    </row>
    <row r="443" spans="1:8" s="2" customFormat="1" ht="16.899999999999999" customHeight="1">
      <c r="A443" s="22"/>
      <c r="B443" s="25"/>
      <c r="C443" s="162" t="s">
        <v>702</v>
      </c>
      <c r="D443" s="162" t="s">
        <v>703</v>
      </c>
      <c r="E443" s="11" t="s">
        <v>353</v>
      </c>
      <c r="F443" s="163">
        <v>90.1</v>
      </c>
      <c r="G443" s="22"/>
      <c r="H443" s="25"/>
    </row>
    <row r="444" spans="1:8" s="2" customFormat="1" ht="16.899999999999999" customHeight="1">
      <c r="A444" s="22"/>
      <c r="B444" s="25"/>
      <c r="C444" s="162" t="s">
        <v>709</v>
      </c>
      <c r="D444" s="162" t="s">
        <v>710</v>
      </c>
      <c r="E444" s="11" t="s">
        <v>78</v>
      </c>
      <c r="F444" s="163">
        <v>159</v>
      </c>
      <c r="G444" s="22"/>
      <c r="H444" s="25"/>
    </row>
    <row r="445" spans="1:8" s="2" customFormat="1" ht="22.5">
      <c r="A445" s="22"/>
      <c r="B445" s="25"/>
      <c r="C445" s="162" t="s">
        <v>606</v>
      </c>
      <c r="D445" s="162" t="s">
        <v>607</v>
      </c>
      <c r="E445" s="11" t="s">
        <v>426</v>
      </c>
      <c r="F445" s="163">
        <v>2.2327309999999998</v>
      </c>
      <c r="G445" s="22"/>
      <c r="H445" s="25"/>
    </row>
    <row r="446" spans="1:8" s="2" customFormat="1" ht="16.899999999999999" customHeight="1">
      <c r="A446" s="22"/>
      <c r="B446" s="25"/>
      <c r="C446" s="162" t="s">
        <v>467</v>
      </c>
      <c r="D446" s="162" t="s">
        <v>468</v>
      </c>
      <c r="E446" s="11" t="s">
        <v>431</v>
      </c>
      <c r="F446" s="163">
        <v>0.10918</v>
      </c>
      <c r="G446" s="22"/>
      <c r="H446" s="25"/>
    </row>
    <row r="447" spans="1:8" s="2" customFormat="1" ht="16.899999999999999" customHeight="1">
      <c r="A447" s="22"/>
      <c r="B447" s="25"/>
      <c r="C447" s="162" t="s">
        <v>474</v>
      </c>
      <c r="D447" s="162" t="s">
        <v>475</v>
      </c>
      <c r="E447" s="11" t="s">
        <v>431</v>
      </c>
      <c r="F447" s="163">
        <v>0.10918</v>
      </c>
      <c r="G447" s="22"/>
      <c r="H447" s="25"/>
    </row>
    <row r="448" spans="1:8" s="2" customFormat="1" ht="16.899999999999999" customHeight="1">
      <c r="A448" s="22"/>
      <c r="B448" s="25"/>
      <c r="C448" s="162" t="s">
        <v>429</v>
      </c>
      <c r="D448" s="162" t="s">
        <v>430</v>
      </c>
      <c r="E448" s="11" t="s">
        <v>431</v>
      </c>
      <c r="F448" s="163">
        <v>6.5507999999999997</v>
      </c>
      <c r="G448" s="22"/>
      <c r="H448" s="25"/>
    </row>
    <row r="449" spans="1:8" s="2" customFormat="1" ht="16.899999999999999" customHeight="1">
      <c r="A449" s="22"/>
      <c r="B449" s="25"/>
      <c r="C449" s="158" t="s">
        <v>226</v>
      </c>
      <c r="D449" s="159" t="s">
        <v>227</v>
      </c>
      <c r="E449" s="160" t="s">
        <v>78</v>
      </c>
      <c r="F449" s="161">
        <v>245</v>
      </c>
      <c r="G449" s="22"/>
      <c r="H449" s="25"/>
    </row>
    <row r="450" spans="1:8" s="2" customFormat="1" ht="16.899999999999999" customHeight="1">
      <c r="A450" s="22"/>
      <c r="B450" s="25"/>
      <c r="C450" s="162" t="s">
        <v>16</v>
      </c>
      <c r="D450" s="162" t="s">
        <v>1186</v>
      </c>
      <c r="E450" s="11" t="s">
        <v>16</v>
      </c>
      <c r="F450" s="163">
        <v>245</v>
      </c>
      <c r="G450" s="22"/>
      <c r="H450" s="25"/>
    </row>
    <row r="451" spans="1:8" s="2" customFormat="1" ht="16.899999999999999" customHeight="1">
      <c r="A451" s="22"/>
      <c r="B451" s="25"/>
      <c r="C451" s="164" t="s">
        <v>1133</v>
      </c>
      <c r="D451" s="22"/>
      <c r="E451" s="22"/>
      <c r="F451" s="22"/>
      <c r="G451" s="22"/>
      <c r="H451" s="25"/>
    </row>
    <row r="452" spans="1:8" s="2" customFormat="1" ht="16.899999999999999" customHeight="1">
      <c r="A452" s="22"/>
      <c r="B452" s="25"/>
      <c r="C452" s="162" t="s">
        <v>424</v>
      </c>
      <c r="D452" s="162" t="s">
        <v>425</v>
      </c>
      <c r="E452" s="11" t="s">
        <v>426</v>
      </c>
      <c r="F452" s="163">
        <v>1.029E-3</v>
      </c>
      <c r="G452" s="22"/>
      <c r="H452" s="25"/>
    </row>
    <row r="453" spans="1:8" s="2" customFormat="1" ht="16.899999999999999" customHeight="1">
      <c r="A453" s="22"/>
      <c r="B453" s="25"/>
      <c r="C453" s="162" t="s">
        <v>1042</v>
      </c>
      <c r="D453" s="162" t="s">
        <v>1043</v>
      </c>
      <c r="E453" s="11" t="s">
        <v>426</v>
      </c>
      <c r="F453" s="163">
        <v>6.3210000000000002E-3</v>
      </c>
      <c r="G453" s="22"/>
      <c r="H453" s="25"/>
    </row>
    <row r="454" spans="1:8" s="2" customFormat="1" ht="16.899999999999999" customHeight="1">
      <c r="A454" s="22"/>
      <c r="B454" s="25"/>
      <c r="C454" s="162" t="s">
        <v>712</v>
      </c>
      <c r="D454" s="162" t="s">
        <v>713</v>
      </c>
      <c r="E454" s="11" t="s">
        <v>78</v>
      </c>
      <c r="F454" s="163">
        <v>68.599999999999994</v>
      </c>
      <c r="G454" s="22"/>
      <c r="H454" s="25"/>
    </row>
    <row r="455" spans="1:8" s="2" customFormat="1" ht="16.899999999999999" customHeight="1">
      <c r="A455" s="22"/>
      <c r="B455" s="25"/>
      <c r="C455" s="162" t="s">
        <v>1036</v>
      </c>
      <c r="D455" s="162" t="s">
        <v>1037</v>
      </c>
      <c r="E455" s="11" t="s">
        <v>78</v>
      </c>
      <c r="F455" s="163">
        <v>421.4</v>
      </c>
      <c r="G455" s="22"/>
      <c r="H455" s="25"/>
    </row>
    <row r="456" spans="1:8" s="2" customFormat="1" ht="16.899999999999999" customHeight="1">
      <c r="A456" s="22"/>
      <c r="B456" s="25"/>
      <c r="C456" s="162" t="s">
        <v>653</v>
      </c>
      <c r="D456" s="162" t="s">
        <v>1030</v>
      </c>
      <c r="E456" s="11" t="s">
        <v>78</v>
      </c>
      <c r="F456" s="163">
        <v>245</v>
      </c>
      <c r="G456" s="22"/>
      <c r="H456" s="25"/>
    </row>
    <row r="457" spans="1:8" s="2" customFormat="1" ht="16.899999999999999" customHeight="1">
      <c r="A457" s="22"/>
      <c r="B457" s="25"/>
      <c r="C457" s="162" t="s">
        <v>429</v>
      </c>
      <c r="D457" s="162" t="s">
        <v>430</v>
      </c>
      <c r="E457" s="11" t="s">
        <v>431</v>
      </c>
      <c r="F457" s="163">
        <v>7.5705</v>
      </c>
      <c r="G457" s="22"/>
      <c r="H457" s="25"/>
    </row>
    <row r="458" spans="1:8" s="2" customFormat="1" ht="16.899999999999999" customHeight="1">
      <c r="A458" s="22"/>
      <c r="B458" s="25"/>
      <c r="C458" s="158" t="s">
        <v>230</v>
      </c>
      <c r="D458" s="159" t="s">
        <v>231</v>
      </c>
      <c r="E458" s="160" t="s">
        <v>78</v>
      </c>
      <c r="F458" s="161">
        <v>119</v>
      </c>
      <c r="G458" s="22"/>
      <c r="H458" s="25"/>
    </row>
    <row r="459" spans="1:8" s="2" customFormat="1" ht="16.899999999999999" customHeight="1">
      <c r="A459" s="22"/>
      <c r="B459" s="25"/>
      <c r="C459" s="162" t="s">
        <v>16</v>
      </c>
      <c r="D459" s="162" t="s">
        <v>1187</v>
      </c>
      <c r="E459" s="11" t="s">
        <v>16</v>
      </c>
      <c r="F459" s="163">
        <v>119</v>
      </c>
      <c r="G459" s="22"/>
      <c r="H459" s="25"/>
    </row>
    <row r="460" spans="1:8" s="2" customFormat="1" ht="16.899999999999999" customHeight="1">
      <c r="A460" s="22"/>
      <c r="B460" s="25"/>
      <c r="C460" s="164" t="s">
        <v>1133</v>
      </c>
      <c r="D460" s="22"/>
      <c r="E460" s="22"/>
      <c r="F460" s="22"/>
      <c r="G460" s="22"/>
      <c r="H460" s="25"/>
    </row>
    <row r="461" spans="1:8" s="2" customFormat="1" ht="16.899999999999999" customHeight="1">
      <c r="A461" s="22"/>
      <c r="B461" s="25"/>
      <c r="C461" s="162" t="s">
        <v>422</v>
      </c>
      <c r="D461" s="162" t="s">
        <v>423</v>
      </c>
      <c r="E461" s="11" t="s">
        <v>353</v>
      </c>
      <c r="F461" s="163">
        <v>35.700000000000003</v>
      </c>
      <c r="G461" s="22"/>
      <c r="H461" s="25"/>
    </row>
    <row r="462" spans="1:8" s="2" customFormat="1" ht="16.899999999999999" customHeight="1">
      <c r="A462" s="22"/>
      <c r="B462" s="25"/>
      <c r="C462" s="162" t="s">
        <v>1045</v>
      </c>
      <c r="D462" s="162" t="s">
        <v>1046</v>
      </c>
      <c r="E462" s="11" t="s">
        <v>353</v>
      </c>
      <c r="F462" s="163">
        <v>11.9</v>
      </c>
      <c r="G462" s="22"/>
      <c r="H462" s="25"/>
    </row>
    <row r="463" spans="1:8" s="2" customFormat="1" ht="16.899999999999999" customHeight="1">
      <c r="A463" s="22"/>
      <c r="B463" s="25"/>
      <c r="C463" s="158" t="s">
        <v>234</v>
      </c>
      <c r="D463" s="159" t="s">
        <v>235</v>
      </c>
      <c r="E463" s="160" t="s">
        <v>72</v>
      </c>
      <c r="F463" s="161">
        <v>12</v>
      </c>
      <c r="G463" s="22"/>
      <c r="H463" s="25"/>
    </row>
    <row r="464" spans="1:8" s="2" customFormat="1" ht="16.899999999999999" customHeight="1">
      <c r="A464" s="22"/>
      <c r="B464" s="25"/>
      <c r="C464" s="162" t="s">
        <v>16</v>
      </c>
      <c r="D464" s="162" t="s">
        <v>1188</v>
      </c>
      <c r="E464" s="11" t="s">
        <v>16</v>
      </c>
      <c r="F464" s="163">
        <v>12</v>
      </c>
      <c r="G464" s="22"/>
      <c r="H464" s="25"/>
    </row>
    <row r="465" spans="1:8" s="2" customFormat="1" ht="16.899999999999999" customHeight="1">
      <c r="A465" s="22"/>
      <c r="B465" s="25"/>
      <c r="C465" s="164" t="s">
        <v>1133</v>
      </c>
      <c r="D465" s="22"/>
      <c r="E465" s="22"/>
      <c r="F465" s="22"/>
      <c r="G465" s="22"/>
      <c r="H465" s="25"/>
    </row>
    <row r="466" spans="1:8" s="2" customFormat="1" ht="22.5">
      <c r="A466" s="22"/>
      <c r="B466" s="25"/>
      <c r="C466" s="162" t="s">
        <v>770</v>
      </c>
      <c r="D466" s="162" t="s">
        <v>771</v>
      </c>
      <c r="E466" s="11" t="s">
        <v>353</v>
      </c>
      <c r="F466" s="163">
        <v>1.2</v>
      </c>
      <c r="G466" s="22"/>
      <c r="H466" s="25"/>
    </row>
    <row r="467" spans="1:8" s="2" customFormat="1" ht="16.899999999999999" customHeight="1">
      <c r="A467" s="22"/>
      <c r="B467" s="25"/>
      <c r="C467" s="162" t="s">
        <v>424</v>
      </c>
      <c r="D467" s="162" t="s">
        <v>425</v>
      </c>
      <c r="E467" s="11" t="s">
        <v>426</v>
      </c>
      <c r="F467" s="163">
        <v>3.6000000000000002E-4</v>
      </c>
      <c r="G467" s="22"/>
      <c r="H467" s="25"/>
    </row>
    <row r="468" spans="1:8" s="2" customFormat="1" ht="16.899999999999999" customHeight="1">
      <c r="A468" s="22"/>
      <c r="B468" s="25"/>
      <c r="C468" s="162" t="s">
        <v>635</v>
      </c>
      <c r="D468" s="162" t="s">
        <v>636</v>
      </c>
      <c r="E468" s="11" t="s">
        <v>78</v>
      </c>
      <c r="F468" s="163">
        <v>12</v>
      </c>
      <c r="G468" s="22"/>
      <c r="H468" s="25"/>
    </row>
    <row r="469" spans="1:8" s="2" customFormat="1" ht="16.899999999999999" customHeight="1">
      <c r="A469" s="22"/>
      <c r="B469" s="25"/>
      <c r="C469" s="162" t="s">
        <v>799</v>
      </c>
      <c r="D469" s="162" t="s">
        <v>800</v>
      </c>
      <c r="E469" s="11" t="s">
        <v>78</v>
      </c>
      <c r="F469" s="163">
        <v>12</v>
      </c>
      <c r="G469" s="22"/>
      <c r="H469" s="25"/>
    </row>
    <row r="470" spans="1:8" s="2" customFormat="1" ht="16.899999999999999" customHeight="1">
      <c r="A470" s="22"/>
      <c r="B470" s="25"/>
      <c r="C470" s="162" t="s">
        <v>354</v>
      </c>
      <c r="D470" s="162" t="s">
        <v>355</v>
      </c>
      <c r="E470" s="11" t="s">
        <v>356</v>
      </c>
      <c r="F470" s="163">
        <v>4.8</v>
      </c>
      <c r="G470" s="22"/>
      <c r="H470" s="25"/>
    </row>
    <row r="471" spans="1:8" s="2" customFormat="1" ht="16.899999999999999" customHeight="1">
      <c r="A471" s="22"/>
      <c r="B471" s="25"/>
      <c r="C471" s="162" t="s">
        <v>791</v>
      </c>
      <c r="D471" s="162" t="s">
        <v>792</v>
      </c>
      <c r="E471" s="11" t="s">
        <v>356</v>
      </c>
      <c r="F471" s="163">
        <v>4.8</v>
      </c>
      <c r="G471" s="22"/>
      <c r="H471" s="25"/>
    </row>
    <row r="472" spans="1:8" s="2" customFormat="1" ht="16.899999999999999" customHeight="1">
      <c r="A472" s="22"/>
      <c r="B472" s="25"/>
      <c r="C472" s="162" t="s">
        <v>774</v>
      </c>
      <c r="D472" s="162" t="s">
        <v>775</v>
      </c>
      <c r="E472" s="11" t="s">
        <v>72</v>
      </c>
      <c r="F472" s="163">
        <v>1.2</v>
      </c>
      <c r="G472" s="22"/>
      <c r="H472" s="25"/>
    </row>
    <row r="473" spans="1:8" s="2" customFormat="1" ht="22.5">
      <c r="A473" s="22"/>
      <c r="B473" s="25"/>
      <c r="C473" s="162" t="s">
        <v>606</v>
      </c>
      <c r="D473" s="162" t="s">
        <v>607</v>
      </c>
      <c r="E473" s="11" t="s">
        <v>426</v>
      </c>
      <c r="F473" s="163">
        <v>1.3595999999999999</v>
      </c>
      <c r="G473" s="22"/>
      <c r="H473" s="25"/>
    </row>
    <row r="474" spans="1:8" s="2" customFormat="1" ht="16.899999999999999" customHeight="1">
      <c r="A474" s="22"/>
      <c r="B474" s="25"/>
      <c r="C474" s="162" t="s">
        <v>781</v>
      </c>
      <c r="D474" s="162" t="s">
        <v>782</v>
      </c>
      <c r="E474" s="11" t="s">
        <v>431</v>
      </c>
      <c r="F474" s="163">
        <v>0.37080000000000002</v>
      </c>
      <c r="G474" s="22"/>
      <c r="H474" s="25"/>
    </row>
    <row r="475" spans="1:8" s="2" customFormat="1" ht="16.899999999999999" customHeight="1">
      <c r="A475" s="22"/>
      <c r="B475" s="25"/>
      <c r="C475" s="158" t="s">
        <v>238</v>
      </c>
      <c r="D475" s="159" t="s">
        <v>239</v>
      </c>
      <c r="E475" s="160" t="s">
        <v>72</v>
      </c>
      <c r="F475" s="161">
        <v>16</v>
      </c>
      <c r="G475" s="22"/>
      <c r="H475" s="25"/>
    </row>
    <row r="476" spans="1:8" s="2" customFormat="1" ht="16.899999999999999" customHeight="1">
      <c r="A476" s="22"/>
      <c r="B476" s="25"/>
      <c r="C476" s="162" t="s">
        <v>16</v>
      </c>
      <c r="D476" s="162" t="s">
        <v>1189</v>
      </c>
      <c r="E476" s="11" t="s">
        <v>16</v>
      </c>
      <c r="F476" s="163">
        <v>16</v>
      </c>
      <c r="G476" s="22"/>
      <c r="H476" s="25"/>
    </row>
    <row r="477" spans="1:8" s="2" customFormat="1" ht="16.899999999999999" customHeight="1">
      <c r="A477" s="22"/>
      <c r="B477" s="25"/>
      <c r="C477" s="164" t="s">
        <v>1133</v>
      </c>
      <c r="D477" s="22"/>
      <c r="E477" s="22"/>
      <c r="F477" s="22"/>
      <c r="G477" s="22"/>
      <c r="H477" s="25"/>
    </row>
    <row r="478" spans="1:8" s="2" customFormat="1" ht="22.5">
      <c r="A478" s="22"/>
      <c r="B478" s="25"/>
      <c r="C478" s="162" t="s">
        <v>770</v>
      </c>
      <c r="D478" s="162" t="s">
        <v>771</v>
      </c>
      <c r="E478" s="11" t="s">
        <v>353</v>
      </c>
      <c r="F478" s="163">
        <v>1.2</v>
      </c>
      <c r="G478" s="22"/>
      <c r="H478" s="25"/>
    </row>
    <row r="479" spans="1:8" s="2" customFormat="1" ht="16.899999999999999" customHeight="1">
      <c r="A479" s="22"/>
      <c r="B479" s="25"/>
      <c r="C479" s="162" t="s">
        <v>460</v>
      </c>
      <c r="D479" s="162" t="s">
        <v>461</v>
      </c>
      <c r="E479" s="11" t="s">
        <v>78</v>
      </c>
      <c r="F479" s="163">
        <v>160</v>
      </c>
      <c r="G479" s="22"/>
      <c r="H479" s="25"/>
    </row>
    <row r="480" spans="1:8" s="2" customFormat="1" ht="16.899999999999999" customHeight="1">
      <c r="A480" s="22"/>
      <c r="B480" s="25"/>
      <c r="C480" s="162" t="s">
        <v>424</v>
      </c>
      <c r="D480" s="162" t="s">
        <v>425</v>
      </c>
      <c r="E480" s="11" t="s">
        <v>426</v>
      </c>
      <c r="F480" s="163">
        <v>6.4000000000000005E-4</v>
      </c>
      <c r="G480" s="22"/>
      <c r="H480" s="25"/>
    </row>
    <row r="481" spans="1:8" s="2" customFormat="1" ht="16.899999999999999" customHeight="1">
      <c r="A481" s="22"/>
      <c r="B481" s="25"/>
      <c r="C481" s="162" t="s">
        <v>635</v>
      </c>
      <c r="D481" s="162" t="s">
        <v>636</v>
      </c>
      <c r="E481" s="11" t="s">
        <v>78</v>
      </c>
      <c r="F481" s="163">
        <v>4</v>
      </c>
      <c r="G481" s="22"/>
      <c r="H481" s="25"/>
    </row>
    <row r="482" spans="1:8" s="2" customFormat="1" ht="16.899999999999999" customHeight="1">
      <c r="A482" s="22"/>
      <c r="B482" s="25"/>
      <c r="C482" s="162" t="s">
        <v>799</v>
      </c>
      <c r="D482" s="162" t="s">
        <v>800</v>
      </c>
      <c r="E482" s="11" t="s">
        <v>78</v>
      </c>
      <c r="F482" s="163">
        <v>4</v>
      </c>
      <c r="G482" s="22"/>
      <c r="H482" s="25"/>
    </row>
    <row r="483" spans="1:8" s="2" customFormat="1" ht="16.899999999999999" customHeight="1">
      <c r="A483" s="22"/>
      <c r="B483" s="25"/>
      <c r="C483" s="162" t="s">
        <v>354</v>
      </c>
      <c r="D483" s="162" t="s">
        <v>355</v>
      </c>
      <c r="E483" s="11" t="s">
        <v>356</v>
      </c>
      <c r="F483" s="163">
        <v>3.2</v>
      </c>
      <c r="G483" s="22"/>
      <c r="H483" s="25"/>
    </row>
    <row r="484" spans="1:8" s="2" customFormat="1" ht="16.899999999999999" customHeight="1">
      <c r="A484" s="22"/>
      <c r="B484" s="25"/>
      <c r="C484" s="162" t="s">
        <v>791</v>
      </c>
      <c r="D484" s="162" t="s">
        <v>792</v>
      </c>
      <c r="E484" s="11" t="s">
        <v>356</v>
      </c>
      <c r="F484" s="163">
        <v>3.2</v>
      </c>
      <c r="G484" s="22"/>
      <c r="H484" s="25"/>
    </row>
    <row r="485" spans="1:8" s="2" customFormat="1" ht="16.899999999999999" customHeight="1">
      <c r="A485" s="22"/>
      <c r="B485" s="25"/>
      <c r="C485" s="162" t="s">
        <v>584</v>
      </c>
      <c r="D485" s="162" t="s">
        <v>585</v>
      </c>
      <c r="E485" s="11" t="s">
        <v>78</v>
      </c>
      <c r="F485" s="163">
        <v>8</v>
      </c>
      <c r="G485" s="22"/>
      <c r="H485" s="25"/>
    </row>
    <row r="486" spans="1:8" s="2" customFormat="1" ht="16.899999999999999" customHeight="1">
      <c r="A486" s="22"/>
      <c r="B486" s="25"/>
      <c r="C486" s="162" t="s">
        <v>813</v>
      </c>
      <c r="D486" s="162" t="s">
        <v>814</v>
      </c>
      <c r="E486" s="11" t="s">
        <v>426</v>
      </c>
      <c r="F486" s="163">
        <v>4.992</v>
      </c>
      <c r="G486" s="22"/>
      <c r="H486" s="25"/>
    </row>
    <row r="487" spans="1:8" s="2" customFormat="1" ht="22.5">
      <c r="A487" s="22"/>
      <c r="B487" s="25"/>
      <c r="C487" s="162" t="s">
        <v>815</v>
      </c>
      <c r="D487" s="162" t="s">
        <v>816</v>
      </c>
      <c r="E487" s="11" t="s">
        <v>426</v>
      </c>
      <c r="F487" s="163">
        <v>4.992</v>
      </c>
      <c r="G487" s="22"/>
      <c r="H487" s="25"/>
    </row>
    <row r="488" spans="1:8" s="2" customFormat="1" ht="16.899999999999999" customHeight="1">
      <c r="A488" s="22"/>
      <c r="B488" s="25"/>
      <c r="C488" s="162" t="s">
        <v>774</v>
      </c>
      <c r="D488" s="162" t="s">
        <v>775</v>
      </c>
      <c r="E488" s="11" t="s">
        <v>72</v>
      </c>
      <c r="F488" s="163">
        <v>1.2</v>
      </c>
      <c r="G488" s="22"/>
      <c r="H488" s="25"/>
    </row>
    <row r="489" spans="1:8" s="2" customFormat="1" ht="16.899999999999999" customHeight="1">
      <c r="A489" s="22"/>
      <c r="B489" s="25"/>
      <c r="C489" s="162" t="s">
        <v>804</v>
      </c>
      <c r="D489" s="162" t="s">
        <v>805</v>
      </c>
      <c r="E489" s="11" t="s">
        <v>72</v>
      </c>
      <c r="F489" s="163">
        <v>16</v>
      </c>
      <c r="G489" s="22"/>
      <c r="H489" s="25"/>
    </row>
    <row r="490" spans="1:8" s="2" customFormat="1" ht="33.75">
      <c r="A490" s="22"/>
      <c r="B490" s="25"/>
      <c r="C490" s="162" t="s">
        <v>772</v>
      </c>
      <c r="D490" s="162" t="s">
        <v>773</v>
      </c>
      <c r="E490" s="11" t="s">
        <v>356</v>
      </c>
      <c r="F490" s="163">
        <v>0.59328000000000003</v>
      </c>
      <c r="G490" s="22"/>
      <c r="H490" s="25"/>
    </row>
    <row r="491" spans="1:8" s="2" customFormat="1" ht="16.899999999999999" customHeight="1">
      <c r="A491" s="22"/>
      <c r="B491" s="25"/>
      <c r="C491" s="162" t="s">
        <v>781</v>
      </c>
      <c r="D491" s="162" t="s">
        <v>782</v>
      </c>
      <c r="E491" s="11" t="s">
        <v>431</v>
      </c>
      <c r="F491" s="163">
        <v>0.3296</v>
      </c>
      <c r="G491" s="22"/>
      <c r="H491" s="25"/>
    </row>
    <row r="492" spans="1:8" s="2" customFormat="1" ht="16.899999999999999" customHeight="1">
      <c r="A492" s="22"/>
      <c r="B492" s="25"/>
      <c r="C492" s="162" t="s">
        <v>467</v>
      </c>
      <c r="D492" s="162" t="s">
        <v>468</v>
      </c>
      <c r="E492" s="11" t="s">
        <v>431</v>
      </c>
      <c r="F492" s="163">
        <v>0.1648</v>
      </c>
      <c r="G492" s="22"/>
      <c r="H492" s="25"/>
    </row>
    <row r="493" spans="1:8" s="2" customFormat="1" ht="16.899999999999999" customHeight="1">
      <c r="A493" s="22"/>
      <c r="B493" s="25"/>
      <c r="C493" s="158" t="s">
        <v>241</v>
      </c>
      <c r="D493" s="159" t="s">
        <v>242</v>
      </c>
      <c r="E493" s="160" t="s">
        <v>72</v>
      </c>
      <c r="F493" s="161">
        <v>29</v>
      </c>
      <c r="G493" s="22"/>
      <c r="H493" s="25"/>
    </row>
    <row r="494" spans="1:8" s="2" customFormat="1" ht="16.899999999999999" customHeight="1">
      <c r="A494" s="22"/>
      <c r="B494" s="25"/>
      <c r="C494" s="162" t="s">
        <v>16</v>
      </c>
      <c r="D494" s="162" t="s">
        <v>1190</v>
      </c>
      <c r="E494" s="11" t="s">
        <v>16</v>
      </c>
      <c r="F494" s="163">
        <v>29</v>
      </c>
      <c r="G494" s="22"/>
      <c r="H494" s="25"/>
    </row>
    <row r="495" spans="1:8" s="2" customFormat="1" ht="16.899999999999999" customHeight="1">
      <c r="A495" s="22"/>
      <c r="B495" s="25"/>
      <c r="C495" s="164" t="s">
        <v>1133</v>
      </c>
      <c r="D495" s="22"/>
      <c r="E495" s="22"/>
      <c r="F495" s="22"/>
      <c r="G495" s="22"/>
      <c r="H495" s="25"/>
    </row>
    <row r="496" spans="1:8" s="2" customFormat="1" ht="22.5">
      <c r="A496" s="22"/>
      <c r="B496" s="25"/>
      <c r="C496" s="162" t="s">
        <v>770</v>
      </c>
      <c r="D496" s="162" t="s">
        <v>771</v>
      </c>
      <c r="E496" s="11" t="s">
        <v>353</v>
      </c>
      <c r="F496" s="163">
        <v>1.0874999999999999</v>
      </c>
      <c r="G496" s="22"/>
      <c r="H496" s="25"/>
    </row>
    <row r="497" spans="1:8" s="2" customFormat="1" ht="16.899999999999999" customHeight="1">
      <c r="A497" s="22"/>
      <c r="B497" s="25"/>
      <c r="C497" s="162" t="s">
        <v>424</v>
      </c>
      <c r="D497" s="162" t="s">
        <v>425</v>
      </c>
      <c r="E497" s="11" t="s">
        <v>426</v>
      </c>
      <c r="F497" s="163">
        <v>5.8E-4</v>
      </c>
      <c r="G497" s="22"/>
      <c r="H497" s="25"/>
    </row>
    <row r="498" spans="1:8" s="2" customFormat="1" ht="16.899999999999999" customHeight="1">
      <c r="A498" s="22"/>
      <c r="B498" s="25"/>
      <c r="C498" s="162" t="s">
        <v>635</v>
      </c>
      <c r="D498" s="162" t="s">
        <v>636</v>
      </c>
      <c r="E498" s="11" t="s">
        <v>78</v>
      </c>
      <c r="F498" s="163">
        <v>3.625</v>
      </c>
      <c r="G498" s="22"/>
      <c r="H498" s="25"/>
    </row>
    <row r="499" spans="1:8" s="2" customFormat="1" ht="16.899999999999999" customHeight="1">
      <c r="A499" s="22"/>
      <c r="B499" s="25"/>
      <c r="C499" s="162" t="s">
        <v>799</v>
      </c>
      <c r="D499" s="162" t="s">
        <v>800</v>
      </c>
      <c r="E499" s="11" t="s">
        <v>78</v>
      </c>
      <c r="F499" s="163">
        <v>3.625</v>
      </c>
      <c r="G499" s="22"/>
      <c r="H499" s="25"/>
    </row>
    <row r="500" spans="1:8" s="2" customFormat="1" ht="16.899999999999999" customHeight="1">
      <c r="A500" s="22"/>
      <c r="B500" s="25"/>
      <c r="C500" s="162" t="s">
        <v>354</v>
      </c>
      <c r="D500" s="162" t="s">
        <v>355</v>
      </c>
      <c r="E500" s="11" t="s">
        <v>356</v>
      </c>
      <c r="F500" s="163">
        <v>2.9</v>
      </c>
      <c r="G500" s="22"/>
      <c r="H500" s="25"/>
    </row>
    <row r="501" spans="1:8" s="2" customFormat="1" ht="16.899999999999999" customHeight="1">
      <c r="A501" s="22"/>
      <c r="B501" s="25"/>
      <c r="C501" s="162" t="s">
        <v>791</v>
      </c>
      <c r="D501" s="162" t="s">
        <v>792</v>
      </c>
      <c r="E501" s="11" t="s">
        <v>356</v>
      </c>
      <c r="F501" s="163">
        <v>2.9</v>
      </c>
      <c r="G501" s="22"/>
      <c r="H501" s="25"/>
    </row>
    <row r="502" spans="1:8" s="2" customFormat="1" ht="16.899999999999999" customHeight="1">
      <c r="A502" s="22"/>
      <c r="B502" s="25"/>
      <c r="C502" s="162" t="s">
        <v>584</v>
      </c>
      <c r="D502" s="162" t="s">
        <v>585</v>
      </c>
      <c r="E502" s="11" t="s">
        <v>78</v>
      </c>
      <c r="F502" s="163">
        <v>7.25</v>
      </c>
      <c r="G502" s="22"/>
      <c r="H502" s="25"/>
    </row>
    <row r="503" spans="1:8" s="2" customFormat="1" ht="16.899999999999999" customHeight="1">
      <c r="A503" s="22"/>
      <c r="B503" s="25"/>
      <c r="C503" s="162" t="s">
        <v>813</v>
      </c>
      <c r="D503" s="162" t="s">
        <v>814</v>
      </c>
      <c r="E503" s="11" t="s">
        <v>426</v>
      </c>
      <c r="F503" s="163">
        <v>2.6680000000000001</v>
      </c>
      <c r="G503" s="22"/>
      <c r="H503" s="25"/>
    </row>
    <row r="504" spans="1:8" s="2" customFormat="1" ht="22.5">
      <c r="A504" s="22"/>
      <c r="B504" s="25"/>
      <c r="C504" s="162" t="s">
        <v>815</v>
      </c>
      <c r="D504" s="162" t="s">
        <v>816</v>
      </c>
      <c r="E504" s="11" t="s">
        <v>426</v>
      </c>
      <c r="F504" s="163">
        <v>2.6680000000000001</v>
      </c>
      <c r="G504" s="22"/>
      <c r="H504" s="25"/>
    </row>
    <row r="505" spans="1:8" s="2" customFormat="1" ht="16.899999999999999" customHeight="1">
      <c r="A505" s="22"/>
      <c r="B505" s="25"/>
      <c r="C505" s="162" t="s">
        <v>774</v>
      </c>
      <c r="D505" s="162" t="s">
        <v>775</v>
      </c>
      <c r="E505" s="11" t="s">
        <v>72</v>
      </c>
      <c r="F505" s="163">
        <v>1.0874999999999999</v>
      </c>
      <c r="G505" s="22"/>
      <c r="H505" s="25"/>
    </row>
    <row r="506" spans="1:8" s="2" customFormat="1" ht="33.75">
      <c r="A506" s="22"/>
      <c r="B506" s="25"/>
      <c r="C506" s="162" t="s">
        <v>772</v>
      </c>
      <c r="D506" s="162" t="s">
        <v>773</v>
      </c>
      <c r="E506" s="11" t="s">
        <v>356</v>
      </c>
      <c r="F506" s="163">
        <v>0.313635</v>
      </c>
      <c r="G506" s="22"/>
      <c r="H506" s="25"/>
    </row>
    <row r="507" spans="1:8" s="2" customFormat="1" ht="16.899999999999999" customHeight="1">
      <c r="A507" s="22"/>
      <c r="B507" s="25"/>
      <c r="C507" s="162" t="s">
        <v>781</v>
      </c>
      <c r="D507" s="162" t="s">
        <v>782</v>
      </c>
      <c r="E507" s="11" t="s">
        <v>431</v>
      </c>
      <c r="F507" s="163">
        <v>0.59740000000000004</v>
      </c>
      <c r="G507" s="22"/>
      <c r="H507" s="25"/>
    </row>
    <row r="508" spans="1:8" s="2" customFormat="1" ht="16.899999999999999" customHeight="1">
      <c r="A508" s="22"/>
      <c r="B508" s="25"/>
      <c r="C508" s="158" t="s">
        <v>245</v>
      </c>
      <c r="D508" s="159" t="s">
        <v>246</v>
      </c>
      <c r="E508" s="160" t="s">
        <v>72</v>
      </c>
      <c r="F508" s="161">
        <v>3</v>
      </c>
      <c r="G508" s="22"/>
      <c r="H508" s="25"/>
    </row>
    <row r="509" spans="1:8" s="2" customFormat="1" ht="16.899999999999999" customHeight="1">
      <c r="A509" s="22"/>
      <c r="B509" s="25"/>
      <c r="C509" s="162" t="s">
        <v>16</v>
      </c>
      <c r="D509" s="162" t="s">
        <v>1191</v>
      </c>
      <c r="E509" s="11" t="s">
        <v>16</v>
      </c>
      <c r="F509" s="163">
        <v>3</v>
      </c>
      <c r="G509" s="22"/>
      <c r="H509" s="25"/>
    </row>
    <row r="510" spans="1:8" s="2" customFormat="1" ht="16.899999999999999" customHeight="1">
      <c r="A510" s="22"/>
      <c r="B510" s="25"/>
      <c r="C510" s="164" t="s">
        <v>1133</v>
      </c>
      <c r="D510" s="22"/>
      <c r="E510" s="22"/>
      <c r="F510" s="22"/>
      <c r="G510" s="22"/>
      <c r="H510" s="25"/>
    </row>
    <row r="511" spans="1:8" s="2" customFormat="1" ht="22.5">
      <c r="A511" s="22"/>
      <c r="B511" s="25"/>
      <c r="C511" s="162" t="s">
        <v>770</v>
      </c>
      <c r="D511" s="162" t="s">
        <v>771</v>
      </c>
      <c r="E511" s="11" t="s">
        <v>353</v>
      </c>
      <c r="F511" s="163">
        <v>0.09</v>
      </c>
      <c r="G511" s="22"/>
      <c r="H511" s="25"/>
    </row>
    <row r="512" spans="1:8" s="2" customFormat="1" ht="16.899999999999999" customHeight="1">
      <c r="A512" s="22"/>
      <c r="B512" s="25"/>
      <c r="C512" s="162" t="s">
        <v>424</v>
      </c>
      <c r="D512" s="162" t="s">
        <v>425</v>
      </c>
      <c r="E512" s="11" t="s">
        <v>426</v>
      </c>
      <c r="F512" s="163">
        <v>6.0000000000000002E-5</v>
      </c>
      <c r="G512" s="22"/>
      <c r="H512" s="25"/>
    </row>
    <row r="513" spans="1:8" s="2" customFormat="1" ht="16.899999999999999" customHeight="1">
      <c r="A513" s="22"/>
      <c r="B513" s="25"/>
      <c r="C513" s="162" t="s">
        <v>635</v>
      </c>
      <c r="D513" s="162" t="s">
        <v>636</v>
      </c>
      <c r="E513" s="11" t="s">
        <v>78</v>
      </c>
      <c r="F513" s="163">
        <v>0.3</v>
      </c>
      <c r="G513" s="22"/>
      <c r="H513" s="25"/>
    </row>
    <row r="514" spans="1:8" s="2" customFormat="1" ht="16.899999999999999" customHeight="1">
      <c r="A514" s="22"/>
      <c r="B514" s="25"/>
      <c r="C514" s="162" t="s">
        <v>799</v>
      </c>
      <c r="D514" s="162" t="s">
        <v>800</v>
      </c>
      <c r="E514" s="11" t="s">
        <v>78</v>
      </c>
      <c r="F514" s="163">
        <v>0.3</v>
      </c>
      <c r="G514" s="22"/>
      <c r="H514" s="25"/>
    </row>
    <row r="515" spans="1:8" s="2" customFormat="1" ht="16.899999999999999" customHeight="1">
      <c r="A515" s="22"/>
      <c r="B515" s="25"/>
      <c r="C515" s="162" t="s">
        <v>354</v>
      </c>
      <c r="D515" s="162" t="s">
        <v>355</v>
      </c>
      <c r="E515" s="11" t="s">
        <v>356</v>
      </c>
      <c r="F515" s="163">
        <v>0.24</v>
      </c>
      <c r="G515" s="22"/>
      <c r="H515" s="25"/>
    </row>
    <row r="516" spans="1:8" s="2" customFormat="1" ht="16.899999999999999" customHeight="1">
      <c r="A516" s="22"/>
      <c r="B516" s="25"/>
      <c r="C516" s="162" t="s">
        <v>791</v>
      </c>
      <c r="D516" s="162" t="s">
        <v>792</v>
      </c>
      <c r="E516" s="11" t="s">
        <v>356</v>
      </c>
      <c r="F516" s="163">
        <v>0.24</v>
      </c>
      <c r="G516" s="22"/>
      <c r="H516" s="25"/>
    </row>
    <row r="517" spans="1:8" s="2" customFormat="1" ht="16.899999999999999" customHeight="1">
      <c r="A517" s="22"/>
      <c r="B517" s="25"/>
      <c r="C517" s="162" t="s">
        <v>584</v>
      </c>
      <c r="D517" s="162" t="s">
        <v>585</v>
      </c>
      <c r="E517" s="11" t="s">
        <v>78</v>
      </c>
      <c r="F517" s="163">
        <v>0.6</v>
      </c>
      <c r="G517" s="22"/>
      <c r="H517" s="25"/>
    </row>
    <row r="518" spans="1:8" s="2" customFormat="1" ht="16.899999999999999" customHeight="1">
      <c r="A518" s="22"/>
      <c r="B518" s="25"/>
      <c r="C518" s="162" t="s">
        <v>813</v>
      </c>
      <c r="D518" s="162" t="s">
        <v>814</v>
      </c>
      <c r="E518" s="11" t="s">
        <v>426</v>
      </c>
      <c r="F518" s="163">
        <v>0.11700000000000001</v>
      </c>
      <c r="G518" s="22"/>
      <c r="H518" s="25"/>
    </row>
    <row r="519" spans="1:8" s="2" customFormat="1" ht="22.5">
      <c r="A519" s="22"/>
      <c r="B519" s="25"/>
      <c r="C519" s="162" t="s">
        <v>815</v>
      </c>
      <c r="D519" s="162" t="s">
        <v>816</v>
      </c>
      <c r="E519" s="11" t="s">
        <v>426</v>
      </c>
      <c r="F519" s="163">
        <v>0.11700000000000001</v>
      </c>
      <c r="G519" s="22"/>
      <c r="H519" s="25"/>
    </row>
    <row r="520" spans="1:8" s="2" customFormat="1" ht="16.899999999999999" customHeight="1">
      <c r="A520" s="22"/>
      <c r="B520" s="25"/>
      <c r="C520" s="162" t="s">
        <v>774</v>
      </c>
      <c r="D520" s="162" t="s">
        <v>775</v>
      </c>
      <c r="E520" s="11" t="s">
        <v>72</v>
      </c>
      <c r="F520" s="163">
        <v>0.09</v>
      </c>
      <c r="G520" s="22"/>
      <c r="H520" s="25"/>
    </row>
    <row r="521" spans="1:8" s="2" customFormat="1" ht="33.75">
      <c r="A521" s="22"/>
      <c r="B521" s="25"/>
      <c r="C521" s="162" t="s">
        <v>772</v>
      </c>
      <c r="D521" s="162" t="s">
        <v>773</v>
      </c>
      <c r="E521" s="11" t="s">
        <v>356</v>
      </c>
      <c r="F521" s="163">
        <v>1.3905000000000001E-2</v>
      </c>
      <c r="G521" s="22"/>
      <c r="H521" s="25"/>
    </row>
    <row r="522" spans="1:8" s="2" customFormat="1" ht="16.899999999999999" customHeight="1">
      <c r="A522" s="22"/>
      <c r="B522" s="25"/>
      <c r="C522" s="162" t="s">
        <v>781</v>
      </c>
      <c r="D522" s="162" t="s">
        <v>782</v>
      </c>
      <c r="E522" s="11" t="s">
        <v>431</v>
      </c>
      <c r="F522" s="163">
        <v>6.1800000000000001E-2</v>
      </c>
      <c r="G522" s="22"/>
      <c r="H522" s="25"/>
    </row>
    <row r="523" spans="1:8" s="2" customFormat="1" ht="16.899999999999999" customHeight="1">
      <c r="A523" s="22"/>
      <c r="B523" s="25"/>
      <c r="C523" s="158" t="s">
        <v>248</v>
      </c>
      <c r="D523" s="159" t="s">
        <v>249</v>
      </c>
      <c r="E523" s="160" t="s">
        <v>72</v>
      </c>
      <c r="F523" s="161">
        <v>12</v>
      </c>
      <c r="G523" s="22"/>
      <c r="H523" s="25"/>
    </row>
    <row r="524" spans="1:8" s="2" customFormat="1" ht="16.899999999999999" customHeight="1">
      <c r="A524" s="22"/>
      <c r="B524" s="25"/>
      <c r="C524" s="162" t="s">
        <v>16</v>
      </c>
      <c r="D524" s="162" t="s">
        <v>1188</v>
      </c>
      <c r="E524" s="11" t="s">
        <v>16</v>
      </c>
      <c r="F524" s="163">
        <v>12</v>
      </c>
      <c r="G524" s="22"/>
      <c r="H524" s="25"/>
    </row>
    <row r="525" spans="1:8" s="2" customFormat="1" ht="16.899999999999999" customHeight="1">
      <c r="A525" s="22"/>
      <c r="B525" s="25"/>
      <c r="C525" s="164" t="s">
        <v>1133</v>
      </c>
      <c r="D525" s="22"/>
      <c r="E525" s="22"/>
      <c r="F525" s="22"/>
      <c r="G525" s="22"/>
      <c r="H525" s="25"/>
    </row>
    <row r="526" spans="1:8" s="2" customFormat="1" ht="22.5">
      <c r="A526" s="22"/>
      <c r="B526" s="25"/>
      <c r="C526" s="162" t="s">
        <v>770</v>
      </c>
      <c r="D526" s="162" t="s">
        <v>771</v>
      </c>
      <c r="E526" s="11" t="s">
        <v>353</v>
      </c>
      <c r="F526" s="163">
        <v>0.12</v>
      </c>
      <c r="G526" s="22"/>
      <c r="H526" s="25"/>
    </row>
    <row r="527" spans="1:8" s="2" customFormat="1" ht="16.899999999999999" customHeight="1">
      <c r="A527" s="22"/>
      <c r="B527" s="25"/>
      <c r="C527" s="162" t="s">
        <v>424</v>
      </c>
      <c r="D527" s="162" t="s">
        <v>425</v>
      </c>
      <c r="E527" s="11" t="s">
        <v>426</v>
      </c>
      <c r="F527" s="163">
        <v>1.2E-4</v>
      </c>
      <c r="G527" s="22"/>
      <c r="H527" s="25"/>
    </row>
    <row r="528" spans="1:8" s="2" customFormat="1" ht="16.899999999999999" customHeight="1">
      <c r="A528" s="22"/>
      <c r="B528" s="25"/>
      <c r="C528" s="162" t="s">
        <v>635</v>
      </c>
      <c r="D528" s="162" t="s">
        <v>636</v>
      </c>
      <c r="E528" s="11" t="s">
        <v>78</v>
      </c>
      <c r="F528" s="163">
        <v>0.6</v>
      </c>
      <c r="G528" s="22"/>
      <c r="H528" s="25"/>
    </row>
    <row r="529" spans="1:8" s="2" customFormat="1" ht="16.899999999999999" customHeight="1">
      <c r="A529" s="22"/>
      <c r="B529" s="25"/>
      <c r="C529" s="162" t="s">
        <v>799</v>
      </c>
      <c r="D529" s="162" t="s">
        <v>800</v>
      </c>
      <c r="E529" s="11" t="s">
        <v>78</v>
      </c>
      <c r="F529" s="163">
        <v>0.6</v>
      </c>
      <c r="G529" s="22"/>
      <c r="H529" s="25"/>
    </row>
    <row r="530" spans="1:8" s="2" customFormat="1" ht="16.899999999999999" customHeight="1">
      <c r="A530" s="22"/>
      <c r="B530" s="25"/>
      <c r="C530" s="162" t="s">
        <v>354</v>
      </c>
      <c r="D530" s="162" t="s">
        <v>355</v>
      </c>
      <c r="E530" s="11" t="s">
        <v>356</v>
      </c>
      <c r="F530" s="163">
        <v>0.48</v>
      </c>
      <c r="G530" s="22"/>
      <c r="H530" s="25"/>
    </row>
    <row r="531" spans="1:8" s="2" customFormat="1" ht="16.899999999999999" customHeight="1">
      <c r="A531" s="22"/>
      <c r="B531" s="25"/>
      <c r="C531" s="162" t="s">
        <v>791</v>
      </c>
      <c r="D531" s="162" t="s">
        <v>792</v>
      </c>
      <c r="E531" s="11" t="s">
        <v>356</v>
      </c>
      <c r="F531" s="163">
        <v>0.48</v>
      </c>
      <c r="G531" s="22"/>
      <c r="H531" s="25"/>
    </row>
    <row r="532" spans="1:8" s="2" customFormat="1" ht="16.899999999999999" customHeight="1">
      <c r="A532" s="22"/>
      <c r="B532" s="25"/>
      <c r="C532" s="162" t="s">
        <v>584</v>
      </c>
      <c r="D532" s="162" t="s">
        <v>585</v>
      </c>
      <c r="E532" s="11" t="s">
        <v>78</v>
      </c>
      <c r="F532" s="163">
        <v>0.6</v>
      </c>
      <c r="G532" s="22"/>
      <c r="H532" s="25"/>
    </row>
    <row r="533" spans="1:8" s="2" customFormat="1" ht="16.899999999999999" customHeight="1">
      <c r="A533" s="22"/>
      <c r="B533" s="25"/>
      <c r="C533" s="162" t="s">
        <v>813</v>
      </c>
      <c r="D533" s="162" t="s">
        <v>814</v>
      </c>
      <c r="E533" s="11" t="s">
        <v>426</v>
      </c>
      <c r="F533" s="163">
        <v>0.156</v>
      </c>
      <c r="G533" s="22"/>
      <c r="H533" s="25"/>
    </row>
    <row r="534" spans="1:8" s="2" customFormat="1" ht="22.5">
      <c r="A534" s="22"/>
      <c r="B534" s="25"/>
      <c r="C534" s="162" t="s">
        <v>815</v>
      </c>
      <c r="D534" s="162" t="s">
        <v>816</v>
      </c>
      <c r="E534" s="11" t="s">
        <v>426</v>
      </c>
      <c r="F534" s="163">
        <v>0.156</v>
      </c>
      <c r="G534" s="22"/>
      <c r="H534" s="25"/>
    </row>
    <row r="535" spans="1:8" s="2" customFormat="1" ht="16.899999999999999" customHeight="1">
      <c r="A535" s="22"/>
      <c r="B535" s="25"/>
      <c r="C535" s="162" t="s">
        <v>774</v>
      </c>
      <c r="D535" s="162" t="s">
        <v>775</v>
      </c>
      <c r="E535" s="11" t="s">
        <v>72</v>
      </c>
      <c r="F535" s="163">
        <v>0.12</v>
      </c>
      <c r="G535" s="22"/>
      <c r="H535" s="25"/>
    </row>
    <row r="536" spans="1:8" s="2" customFormat="1" ht="33.75">
      <c r="A536" s="22"/>
      <c r="B536" s="25"/>
      <c r="C536" s="162" t="s">
        <v>772</v>
      </c>
      <c r="D536" s="162" t="s">
        <v>773</v>
      </c>
      <c r="E536" s="11" t="s">
        <v>356</v>
      </c>
      <c r="F536" s="163">
        <v>1.2359999999999999E-2</v>
      </c>
      <c r="G536" s="22"/>
      <c r="H536" s="25"/>
    </row>
    <row r="537" spans="1:8" s="2" customFormat="1" ht="16.899999999999999" customHeight="1">
      <c r="A537" s="22"/>
      <c r="B537" s="25"/>
      <c r="C537" s="162" t="s">
        <v>781</v>
      </c>
      <c r="D537" s="162" t="s">
        <v>782</v>
      </c>
      <c r="E537" s="11" t="s">
        <v>431</v>
      </c>
      <c r="F537" s="163">
        <v>0.1236</v>
      </c>
      <c r="G537" s="22"/>
      <c r="H537" s="25"/>
    </row>
    <row r="538" spans="1:8" s="2" customFormat="1" ht="16.899999999999999" customHeight="1">
      <c r="A538" s="22"/>
      <c r="B538" s="25"/>
      <c r="C538" s="158" t="s">
        <v>251</v>
      </c>
      <c r="D538" s="159" t="s">
        <v>252</v>
      </c>
      <c r="E538" s="160" t="s">
        <v>78</v>
      </c>
      <c r="F538" s="161">
        <v>964</v>
      </c>
      <c r="G538" s="22"/>
      <c r="H538" s="25"/>
    </row>
    <row r="539" spans="1:8" s="2" customFormat="1" ht="16.899999999999999" customHeight="1">
      <c r="A539" s="22"/>
      <c r="B539" s="25"/>
      <c r="C539" s="162" t="s">
        <v>16</v>
      </c>
      <c r="D539" s="162" t="s">
        <v>1192</v>
      </c>
      <c r="E539" s="11" t="s">
        <v>16</v>
      </c>
      <c r="F539" s="163">
        <v>964</v>
      </c>
      <c r="G539" s="22"/>
      <c r="H539" s="25"/>
    </row>
    <row r="540" spans="1:8" s="2" customFormat="1" ht="16.899999999999999" customHeight="1">
      <c r="A540" s="22"/>
      <c r="B540" s="25"/>
      <c r="C540" s="164" t="s">
        <v>1133</v>
      </c>
      <c r="D540" s="22"/>
      <c r="E540" s="22"/>
      <c r="F540" s="22"/>
      <c r="G540" s="22"/>
      <c r="H540" s="25"/>
    </row>
    <row r="541" spans="1:8" s="2" customFormat="1" ht="22.5">
      <c r="A541" s="22"/>
      <c r="B541" s="25"/>
      <c r="C541" s="162" t="s">
        <v>867</v>
      </c>
      <c r="D541" s="162" t="s">
        <v>868</v>
      </c>
      <c r="E541" s="11" t="s">
        <v>78</v>
      </c>
      <c r="F541" s="163">
        <v>36150</v>
      </c>
      <c r="G541" s="22"/>
      <c r="H541" s="25"/>
    </row>
    <row r="542" spans="1:8" s="2" customFormat="1" ht="16.899999999999999" customHeight="1">
      <c r="A542" s="22"/>
      <c r="B542" s="25"/>
      <c r="C542" s="162" t="s">
        <v>895</v>
      </c>
      <c r="D542" s="162" t="s">
        <v>896</v>
      </c>
      <c r="E542" s="11" t="s">
        <v>78</v>
      </c>
      <c r="F542" s="163">
        <v>964</v>
      </c>
      <c r="G542" s="22"/>
      <c r="H542" s="25"/>
    </row>
    <row r="543" spans="1:8" s="2" customFormat="1" ht="22.5">
      <c r="A543" s="22"/>
      <c r="B543" s="25"/>
      <c r="C543" s="162" t="s">
        <v>897</v>
      </c>
      <c r="D543" s="162" t="s">
        <v>898</v>
      </c>
      <c r="E543" s="11" t="s">
        <v>78</v>
      </c>
      <c r="F543" s="163">
        <v>964</v>
      </c>
      <c r="G543" s="22"/>
      <c r="H543" s="25"/>
    </row>
    <row r="544" spans="1:8" s="2" customFormat="1" ht="16.899999999999999" customHeight="1">
      <c r="A544" s="22"/>
      <c r="B544" s="25"/>
      <c r="C544" s="162" t="s">
        <v>884</v>
      </c>
      <c r="D544" s="162" t="s">
        <v>885</v>
      </c>
      <c r="E544" s="11" t="s">
        <v>78</v>
      </c>
      <c r="F544" s="163">
        <v>1928</v>
      </c>
      <c r="G544" s="22"/>
      <c r="H544" s="25"/>
    </row>
    <row r="545" spans="1:8" s="2" customFormat="1" ht="16.899999999999999" customHeight="1">
      <c r="A545" s="22"/>
      <c r="B545" s="25"/>
      <c r="C545" s="162" t="s">
        <v>485</v>
      </c>
      <c r="D545" s="162" t="s">
        <v>486</v>
      </c>
      <c r="E545" s="11" t="s">
        <v>426</v>
      </c>
      <c r="F545" s="163">
        <v>7.7119999999999994E-2</v>
      </c>
      <c r="G545" s="22"/>
      <c r="H545" s="25"/>
    </row>
    <row r="546" spans="1:8" s="2" customFormat="1" ht="16.899999999999999" customHeight="1">
      <c r="A546" s="22"/>
      <c r="B546" s="25"/>
      <c r="C546" s="162" t="s">
        <v>665</v>
      </c>
      <c r="D546" s="162" t="s">
        <v>666</v>
      </c>
      <c r="E546" s="11" t="s">
        <v>667</v>
      </c>
      <c r="F546" s="163">
        <v>1446</v>
      </c>
      <c r="G546" s="22"/>
      <c r="H546" s="25"/>
    </row>
    <row r="547" spans="1:8" s="2" customFormat="1" ht="22.5">
      <c r="A547" s="22"/>
      <c r="B547" s="25"/>
      <c r="C547" s="162" t="s">
        <v>901</v>
      </c>
      <c r="D547" s="162" t="s">
        <v>902</v>
      </c>
      <c r="E547" s="11" t="s">
        <v>78</v>
      </c>
      <c r="F547" s="163">
        <v>1928</v>
      </c>
      <c r="G547" s="22"/>
      <c r="H547" s="25"/>
    </row>
    <row r="548" spans="1:8" s="2" customFormat="1" ht="16.899999999999999" customHeight="1">
      <c r="A548" s="22"/>
      <c r="B548" s="25"/>
      <c r="C548" s="162" t="s">
        <v>880</v>
      </c>
      <c r="D548" s="162" t="s">
        <v>881</v>
      </c>
      <c r="E548" s="11" t="s">
        <v>78</v>
      </c>
      <c r="F548" s="163">
        <v>964</v>
      </c>
      <c r="G548" s="22"/>
      <c r="H548" s="25"/>
    </row>
    <row r="549" spans="1:8" s="2" customFormat="1" ht="16.899999999999999" customHeight="1">
      <c r="A549" s="22"/>
      <c r="B549" s="25"/>
      <c r="C549" s="162" t="s">
        <v>889</v>
      </c>
      <c r="D549" s="162" t="s">
        <v>890</v>
      </c>
      <c r="E549" s="11" t="s">
        <v>78</v>
      </c>
      <c r="F549" s="163">
        <v>964</v>
      </c>
      <c r="G549" s="22"/>
      <c r="H549" s="25"/>
    </row>
    <row r="550" spans="1:8" s="2" customFormat="1" ht="16.899999999999999" customHeight="1">
      <c r="A550" s="22"/>
      <c r="B550" s="25"/>
      <c r="C550" s="162" t="s">
        <v>875</v>
      </c>
      <c r="D550" s="162" t="s">
        <v>876</v>
      </c>
      <c r="E550" s="11" t="s">
        <v>431</v>
      </c>
      <c r="F550" s="163">
        <v>79.433599999999998</v>
      </c>
      <c r="G550" s="22"/>
      <c r="H550" s="25"/>
    </row>
    <row r="551" spans="1:8" s="2" customFormat="1" ht="16.899999999999999" customHeight="1">
      <c r="A551" s="22"/>
      <c r="B551" s="25"/>
      <c r="C551" s="162" t="s">
        <v>899</v>
      </c>
      <c r="D551" s="162" t="s">
        <v>900</v>
      </c>
      <c r="E551" s="11" t="s">
        <v>426</v>
      </c>
      <c r="F551" s="163">
        <v>6.9408000000000003</v>
      </c>
      <c r="G551" s="22"/>
      <c r="H551" s="25"/>
    </row>
    <row r="552" spans="1:8" s="2" customFormat="1" ht="16.899999999999999" customHeight="1">
      <c r="A552" s="22"/>
      <c r="B552" s="25"/>
      <c r="C552" s="162" t="s">
        <v>474</v>
      </c>
      <c r="D552" s="162" t="s">
        <v>475</v>
      </c>
      <c r="E552" s="11" t="s">
        <v>431</v>
      </c>
      <c r="F552" s="163">
        <v>0.99292000000000002</v>
      </c>
      <c r="G552" s="22"/>
      <c r="H552" s="25"/>
    </row>
    <row r="553" spans="1:8" s="2" customFormat="1" ht="16.899999999999999" customHeight="1">
      <c r="A553" s="22"/>
      <c r="B553" s="25"/>
      <c r="C553" s="158" t="s">
        <v>255</v>
      </c>
      <c r="D553" s="159" t="s">
        <v>256</v>
      </c>
      <c r="E553" s="160" t="s">
        <v>72</v>
      </c>
      <c r="F553" s="161">
        <v>16</v>
      </c>
      <c r="G553" s="22"/>
      <c r="H553" s="25"/>
    </row>
    <row r="554" spans="1:8" s="2" customFormat="1" ht="16.899999999999999" customHeight="1">
      <c r="A554" s="22"/>
      <c r="B554" s="25"/>
      <c r="C554" s="162" t="s">
        <v>16</v>
      </c>
      <c r="D554" s="162" t="s">
        <v>1193</v>
      </c>
      <c r="E554" s="11" t="s">
        <v>16</v>
      </c>
      <c r="F554" s="163">
        <v>16</v>
      </c>
      <c r="G554" s="22"/>
      <c r="H554" s="25"/>
    </row>
    <row r="555" spans="1:8" s="2" customFormat="1" ht="16.899999999999999" customHeight="1">
      <c r="A555" s="22"/>
      <c r="B555" s="25"/>
      <c r="C555" s="164" t="s">
        <v>1133</v>
      </c>
      <c r="D555" s="22"/>
      <c r="E555" s="22"/>
      <c r="F555" s="22"/>
      <c r="G555" s="22"/>
      <c r="H555" s="25"/>
    </row>
    <row r="556" spans="1:8" s="2" customFormat="1" ht="16.899999999999999" customHeight="1">
      <c r="A556" s="22"/>
      <c r="B556" s="25"/>
      <c r="C556" s="162" t="s">
        <v>379</v>
      </c>
      <c r="D556" s="162" t="s">
        <v>380</v>
      </c>
      <c r="E556" s="11" t="s">
        <v>78</v>
      </c>
      <c r="F556" s="163">
        <v>128</v>
      </c>
      <c r="G556" s="22"/>
      <c r="H556" s="25"/>
    </row>
    <row r="557" spans="1:8" s="2" customFormat="1" ht="16.899999999999999" customHeight="1">
      <c r="A557" s="22"/>
      <c r="B557" s="25"/>
      <c r="C557" s="162" t="s">
        <v>386</v>
      </c>
      <c r="D557" s="162" t="s">
        <v>387</v>
      </c>
      <c r="E557" s="11" t="s">
        <v>78</v>
      </c>
      <c r="F557" s="163">
        <v>128</v>
      </c>
      <c r="G557" s="22"/>
      <c r="H557" s="25"/>
    </row>
    <row r="558" spans="1:8" s="2" customFormat="1" ht="16.899999999999999" customHeight="1">
      <c r="A558" s="22"/>
      <c r="B558" s="25"/>
      <c r="C558" s="158" t="s">
        <v>258</v>
      </c>
      <c r="D558" s="159" t="s">
        <v>259</v>
      </c>
      <c r="E558" s="160" t="s">
        <v>78</v>
      </c>
      <c r="F558" s="161">
        <v>923</v>
      </c>
      <c r="G558" s="22"/>
      <c r="H558" s="25"/>
    </row>
    <row r="559" spans="1:8" s="2" customFormat="1" ht="16.899999999999999" customHeight="1">
      <c r="A559" s="22"/>
      <c r="B559" s="25"/>
      <c r="C559" s="162" t="s">
        <v>16</v>
      </c>
      <c r="D559" s="162" t="s">
        <v>1194</v>
      </c>
      <c r="E559" s="11" t="s">
        <v>16</v>
      </c>
      <c r="F559" s="163">
        <v>923</v>
      </c>
      <c r="G559" s="22"/>
      <c r="H559" s="25"/>
    </row>
    <row r="560" spans="1:8" s="2" customFormat="1" ht="16.899999999999999" customHeight="1">
      <c r="A560" s="22"/>
      <c r="B560" s="25"/>
      <c r="C560" s="164" t="s">
        <v>1133</v>
      </c>
      <c r="D560" s="22"/>
      <c r="E560" s="22"/>
      <c r="F560" s="22"/>
      <c r="G560" s="22"/>
      <c r="H560" s="25"/>
    </row>
    <row r="561" spans="1:8" s="2" customFormat="1" ht="22.5">
      <c r="A561" s="22"/>
      <c r="B561" s="25"/>
      <c r="C561" s="162" t="s">
        <v>867</v>
      </c>
      <c r="D561" s="162" t="s">
        <v>868</v>
      </c>
      <c r="E561" s="11" t="s">
        <v>78</v>
      </c>
      <c r="F561" s="163">
        <v>27690</v>
      </c>
      <c r="G561" s="22"/>
      <c r="H561" s="25"/>
    </row>
    <row r="562" spans="1:8" s="2" customFormat="1" ht="16.899999999999999" customHeight="1">
      <c r="A562" s="22"/>
      <c r="B562" s="25"/>
      <c r="C562" s="162" t="s">
        <v>895</v>
      </c>
      <c r="D562" s="162" t="s">
        <v>896</v>
      </c>
      <c r="E562" s="11" t="s">
        <v>78</v>
      </c>
      <c r="F562" s="163">
        <v>923</v>
      </c>
      <c r="G562" s="22"/>
      <c r="H562" s="25"/>
    </row>
    <row r="563" spans="1:8" s="2" customFormat="1" ht="22.5">
      <c r="A563" s="22"/>
      <c r="B563" s="25"/>
      <c r="C563" s="162" t="s">
        <v>897</v>
      </c>
      <c r="D563" s="162" t="s">
        <v>898</v>
      </c>
      <c r="E563" s="11" t="s">
        <v>78</v>
      </c>
      <c r="F563" s="163">
        <v>923</v>
      </c>
      <c r="G563" s="22"/>
      <c r="H563" s="25"/>
    </row>
    <row r="564" spans="1:8" s="2" customFormat="1" ht="16.899999999999999" customHeight="1">
      <c r="A564" s="22"/>
      <c r="B564" s="25"/>
      <c r="C564" s="162" t="s">
        <v>884</v>
      </c>
      <c r="D564" s="162" t="s">
        <v>885</v>
      </c>
      <c r="E564" s="11" t="s">
        <v>78</v>
      </c>
      <c r="F564" s="163">
        <v>1846</v>
      </c>
      <c r="G564" s="22"/>
      <c r="H564" s="25"/>
    </row>
    <row r="565" spans="1:8" s="2" customFormat="1" ht="16.899999999999999" customHeight="1">
      <c r="A565" s="22"/>
      <c r="B565" s="25"/>
      <c r="C565" s="162" t="s">
        <v>485</v>
      </c>
      <c r="D565" s="162" t="s">
        <v>486</v>
      </c>
      <c r="E565" s="11" t="s">
        <v>426</v>
      </c>
      <c r="F565" s="163">
        <v>7.3840000000000003E-2</v>
      </c>
      <c r="G565" s="22"/>
      <c r="H565" s="25"/>
    </row>
    <row r="566" spans="1:8" s="2" customFormat="1" ht="22.5">
      <c r="A566" s="22"/>
      <c r="B566" s="25"/>
      <c r="C566" s="162" t="s">
        <v>901</v>
      </c>
      <c r="D566" s="162" t="s">
        <v>902</v>
      </c>
      <c r="E566" s="11" t="s">
        <v>78</v>
      </c>
      <c r="F566" s="163">
        <v>1846</v>
      </c>
      <c r="G566" s="22"/>
      <c r="H566" s="25"/>
    </row>
    <row r="567" spans="1:8" s="2" customFormat="1" ht="16.899999999999999" customHeight="1">
      <c r="A567" s="22"/>
      <c r="B567" s="25"/>
      <c r="C567" s="162" t="s">
        <v>880</v>
      </c>
      <c r="D567" s="162" t="s">
        <v>881</v>
      </c>
      <c r="E567" s="11" t="s">
        <v>78</v>
      </c>
      <c r="F567" s="163">
        <v>923</v>
      </c>
      <c r="G567" s="22"/>
      <c r="H567" s="25"/>
    </row>
    <row r="568" spans="1:8" s="2" customFormat="1" ht="16.899999999999999" customHeight="1">
      <c r="A568" s="22"/>
      <c r="B568" s="25"/>
      <c r="C568" s="162" t="s">
        <v>889</v>
      </c>
      <c r="D568" s="162" t="s">
        <v>890</v>
      </c>
      <c r="E568" s="11" t="s">
        <v>78</v>
      </c>
      <c r="F568" s="163">
        <v>923</v>
      </c>
      <c r="G568" s="22"/>
      <c r="H568" s="25"/>
    </row>
    <row r="569" spans="1:8" s="2" customFormat="1" ht="16.899999999999999" customHeight="1">
      <c r="A569" s="22"/>
      <c r="B569" s="25"/>
      <c r="C569" s="162" t="s">
        <v>875</v>
      </c>
      <c r="D569" s="162" t="s">
        <v>876</v>
      </c>
      <c r="E569" s="11" t="s">
        <v>431</v>
      </c>
      <c r="F569" s="163">
        <v>76.055199999999999</v>
      </c>
      <c r="G569" s="22"/>
      <c r="H569" s="25"/>
    </row>
    <row r="570" spans="1:8" s="2" customFormat="1" ht="16.899999999999999" customHeight="1">
      <c r="A570" s="22"/>
      <c r="B570" s="25"/>
      <c r="C570" s="162" t="s">
        <v>899</v>
      </c>
      <c r="D570" s="162" t="s">
        <v>900</v>
      </c>
      <c r="E570" s="11" t="s">
        <v>426</v>
      </c>
      <c r="F570" s="163">
        <v>6.6456</v>
      </c>
      <c r="G570" s="22"/>
      <c r="H570" s="25"/>
    </row>
    <row r="571" spans="1:8" s="2" customFormat="1" ht="16.899999999999999" customHeight="1">
      <c r="A571" s="22"/>
      <c r="B571" s="25"/>
      <c r="C571" s="162" t="s">
        <v>474</v>
      </c>
      <c r="D571" s="162" t="s">
        <v>475</v>
      </c>
      <c r="E571" s="11" t="s">
        <v>431</v>
      </c>
      <c r="F571" s="163">
        <v>0.95069000000000004</v>
      </c>
      <c r="G571" s="22"/>
      <c r="H571" s="25"/>
    </row>
    <row r="572" spans="1:8" s="2" customFormat="1" ht="16.899999999999999" customHeight="1">
      <c r="A572" s="22"/>
      <c r="B572" s="25"/>
      <c r="C572" s="158" t="s">
        <v>262</v>
      </c>
      <c r="D572" s="159" t="s">
        <v>263</v>
      </c>
      <c r="E572" s="160" t="s">
        <v>78</v>
      </c>
      <c r="F572" s="161">
        <v>4317</v>
      </c>
      <c r="G572" s="22"/>
      <c r="H572" s="25"/>
    </row>
    <row r="573" spans="1:8" s="2" customFormat="1" ht="16.899999999999999" customHeight="1">
      <c r="A573" s="22"/>
      <c r="B573" s="25"/>
      <c r="C573" s="162" t="s">
        <v>16</v>
      </c>
      <c r="D573" s="162" t="s">
        <v>1195</v>
      </c>
      <c r="E573" s="11" t="s">
        <v>16</v>
      </c>
      <c r="F573" s="163">
        <v>4317</v>
      </c>
      <c r="G573" s="22"/>
      <c r="H573" s="25"/>
    </row>
    <row r="574" spans="1:8" s="2" customFormat="1" ht="16.899999999999999" customHeight="1">
      <c r="A574" s="22"/>
      <c r="B574" s="25"/>
      <c r="C574" s="164" t="s">
        <v>1133</v>
      </c>
      <c r="D574" s="22"/>
      <c r="E574" s="22"/>
      <c r="F574" s="22"/>
      <c r="G574" s="22"/>
      <c r="H574" s="25"/>
    </row>
    <row r="575" spans="1:8" s="2" customFormat="1" ht="22.5">
      <c r="A575" s="22"/>
      <c r="B575" s="25"/>
      <c r="C575" s="162" t="s">
        <v>926</v>
      </c>
      <c r="D575" s="162" t="s">
        <v>927</v>
      </c>
      <c r="E575" s="11" t="s">
        <v>78</v>
      </c>
      <c r="F575" s="163">
        <v>51804</v>
      </c>
      <c r="G575" s="22"/>
      <c r="H575" s="25"/>
    </row>
    <row r="576" spans="1:8" s="2" customFormat="1" ht="16.899999999999999" customHeight="1">
      <c r="A576" s="22"/>
      <c r="B576" s="25"/>
      <c r="C576" s="162" t="s">
        <v>485</v>
      </c>
      <c r="D576" s="162" t="s">
        <v>486</v>
      </c>
      <c r="E576" s="11" t="s">
        <v>426</v>
      </c>
      <c r="F576" s="163">
        <v>0.25901999999999997</v>
      </c>
      <c r="G576" s="22"/>
      <c r="H576" s="25"/>
    </row>
    <row r="577" spans="1:8" s="2" customFormat="1" ht="16.899999999999999" customHeight="1">
      <c r="A577" s="22"/>
      <c r="B577" s="25"/>
      <c r="C577" s="162" t="s">
        <v>880</v>
      </c>
      <c r="D577" s="162" t="s">
        <v>881</v>
      </c>
      <c r="E577" s="11" t="s">
        <v>78</v>
      </c>
      <c r="F577" s="163">
        <v>4317</v>
      </c>
      <c r="G577" s="22"/>
      <c r="H577" s="25"/>
    </row>
    <row r="578" spans="1:8" s="2" customFormat="1" ht="16.899999999999999" customHeight="1">
      <c r="A578" s="22"/>
      <c r="B578" s="25"/>
      <c r="C578" s="162" t="s">
        <v>429</v>
      </c>
      <c r="D578" s="162" t="s">
        <v>930</v>
      </c>
      <c r="E578" s="11" t="s">
        <v>78</v>
      </c>
      <c r="F578" s="163">
        <v>4317</v>
      </c>
      <c r="G578" s="22"/>
      <c r="H578" s="25"/>
    </row>
    <row r="579" spans="1:8" s="2" customFormat="1" ht="16.899999999999999" customHeight="1">
      <c r="A579" s="22"/>
      <c r="B579" s="25"/>
      <c r="C579" s="162" t="s">
        <v>875</v>
      </c>
      <c r="D579" s="162" t="s">
        <v>876</v>
      </c>
      <c r="E579" s="11" t="s">
        <v>431</v>
      </c>
      <c r="F579" s="163">
        <v>266.79059999999998</v>
      </c>
      <c r="G579" s="22"/>
      <c r="H579" s="25"/>
    </row>
    <row r="580" spans="1:8" s="2" customFormat="1" ht="16.899999999999999" customHeight="1">
      <c r="A580" s="22"/>
      <c r="B580" s="25"/>
      <c r="C580" s="158" t="s">
        <v>266</v>
      </c>
      <c r="D580" s="159" t="s">
        <v>267</v>
      </c>
      <c r="E580" s="160" t="s">
        <v>78</v>
      </c>
      <c r="F580" s="161">
        <v>266</v>
      </c>
      <c r="G580" s="22"/>
      <c r="H580" s="25"/>
    </row>
    <row r="581" spans="1:8" s="2" customFormat="1" ht="16.899999999999999" customHeight="1">
      <c r="A581" s="22"/>
      <c r="B581" s="25"/>
      <c r="C581" s="162" t="s">
        <v>16</v>
      </c>
      <c r="D581" s="162" t="s">
        <v>1196</v>
      </c>
      <c r="E581" s="11" t="s">
        <v>16</v>
      </c>
      <c r="F581" s="163">
        <v>266</v>
      </c>
      <c r="G581" s="22"/>
      <c r="H581" s="25"/>
    </row>
    <row r="582" spans="1:8" s="2" customFormat="1" ht="16.899999999999999" customHeight="1">
      <c r="A582" s="22"/>
      <c r="B582" s="25"/>
      <c r="C582" s="164" t="s">
        <v>1133</v>
      </c>
      <c r="D582" s="22"/>
      <c r="E582" s="22"/>
      <c r="F582" s="22"/>
      <c r="G582" s="22"/>
      <c r="H582" s="25"/>
    </row>
    <row r="583" spans="1:8" s="2" customFormat="1" ht="16.899999999999999" customHeight="1">
      <c r="A583" s="22"/>
      <c r="B583" s="25"/>
      <c r="C583" s="162" t="s">
        <v>934</v>
      </c>
      <c r="D583" s="162" t="s">
        <v>935</v>
      </c>
      <c r="E583" s="11" t="s">
        <v>78</v>
      </c>
      <c r="F583" s="163">
        <v>3192</v>
      </c>
      <c r="G583" s="22"/>
      <c r="H583" s="25"/>
    </row>
    <row r="584" spans="1:8" s="2" customFormat="1" ht="16.899999999999999" customHeight="1">
      <c r="A584" s="22"/>
      <c r="B584" s="25"/>
      <c r="C584" s="162" t="s">
        <v>938</v>
      </c>
      <c r="D584" s="162" t="s">
        <v>939</v>
      </c>
      <c r="E584" s="11" t="s">
        <v>426</v>
      </c>
      <c r="F584" s="163">
        <v>1.5959999999999998E-2</v>
      </c>
      <c r="G584" s="22"/>
      <c r="H584" s="25"/>
    </row>
    <row r="585" spans="1:8" s="2" customFormat="1" ht="16.899999999999999" customHeight="1">
      <c r="A585" s="22"/>
      <c r="B585" s="25"/>
      <c r="C585" s="162" t="s">
        <v>940</v>
      </c>
      <c r="D585" s="162" t="s">
        <v>941</v>
      </c>
      <c r="E585" s="11" t="s">
        <v>78</v>
      </c>
      <c r="F585" s="163">
        <v>266</v>
      </c>
      <c r="G585" s="22"/>
      <c r="H585" s="25"/>
    </row>
    <row r="586" spans="1:8" s="2" customFormat="1" ht="16.899999999999999" customHeight="1">
      <c r="A586" s="22"/>
      <c r="B586" s="25"/>
      <c r="C586" s="162" t="s">
        <v>942</v>
      </c>
      <c r="D586" s="162" t="s">
        <v>943</v>
      </c>
      <c r="E586" s="11" t="s">
        <v>78</v>
      </c>
      <c r="F586" s="163">
        <v>266</v>
      </c>
      <c r="G586" s="22"/>
      <c r="H586" s="25"/>
    </row>
    <row r="587" spans="1:8" s="2" customFormat="1" ht="16.899999999999999" customHeight="1">
      <c r="A587" s="22"/>
      <c r="B587" s="25"/>
      <c r="C587" s="162" t="s">
        <v>875</v>
      </c>
      <c r="D587" s="162" t="s">
        <v>876</v>
      </c>
      <c r="E587" s="11" t="s">
        <v>431</v>
      </c>
      <c r="F587" s="163">
        <v>16.438800000000001</v>
      </c>
      <c r="G587" s="22"/>
      <c r="H587" s="25"/>
    </row>
    <row r="588" spans="1:8" s="2" customFormat="1" ht="16.899999999999999" customHeight="1">
      <c r="A588" s="22"/>
      <c r="B588" s="25"/>
      <c r="C588" s="158" t="s">
        <v>270</v>
      </c>
      <c r="D588" s="159" t="s">
        <v>271</v>
      </c>
      <c r="E588" s="160" t="s">
        <v>78</v>
      </c>
      <c r="F588" s="161">
        <v>390</v>
      </c>
      <c r="G588" s="22"/>
      <c r="H588" s="25"/>
    </row>
    <row r="589" spans="1:8" s="2" customFormat="1" ht="16.899999999999999" customHeight="1">
      <c r="A589" s="22"/>
      <c r="B589" s="25"/>
      <c r="C589" s="162" t="s">
        <v>16</v>
      </c>
      <c r="D589" s="162" t="s">
        <v>1197</v>
      </c>
      <c r="E589" s="11" t="s">
        <v>16</v>
      </c>
      <c r="F589" s="163">
        <v>390</v>
      </c>
      <c r="G589" s="22"/>
      <c r="H589" s="25"/>
    </row>
    <row r="590" spans="1:8" s="2" customFormat="1" ht="16.899999999999999" customHeight="1">
      <c r="A590" s="22"/>
      <c r="B590" s="25"/>
      <c r="C590" s="164" t="s">
        <v>1133</v>
      </c>
      <c r="D590" s="22"/>
      <c r="E590" s="22"/>
      <c r="F590" s="22"/>
      <c r="G590" s="22"/>
      <c r="H590" s="25"/>
    </row>
    <row r="591" spans="1:8" s="2" customFormat="1" ht="16.899999999999999" customHeight="1">
      <c r="A591" s="22"/>
      <c r="B591" s="25"/>
      <c r="C591" s="162" t="s">
        <v>1091</v>
      </c>
      <c r="D591" s="162" t="s">
        <v>1092</v>
      </c>
      <c r="E591" s="11" t="s">
        <v>78</v>
      </c>
      <c r="F591" s="163">
        <v>780</v>
      </c>
      <c r="G591" s="22"/>
      <c r="H591" s="25"/>
    </row>
    <row r="592" spans="1:8" s="2" customFormat="1" ht="16.899999999999999" customHeight="1">
      <c r="A592" s="22"/>
      <c r="B592" s="25"/>
      <c r="C592" s="162" t="s">
        <v>1095</v>
      </c>
      <c r="D592" s="162" t="s">
        <v>1096</v>
      </c>
      <c r="E592" s="11" t="s">
        <v>1097</v>
      </c>
      <c r="F592" s="163">
        <v>3.9E-2</v>
      </c>
      <c r="G592" s="22"/>
      <c r="H592" s="25"/>
    </row>
    <row r="593" spans="1:8" s="2" customFormat="1" ht="16.899999999999999" customHeight="1">
      <c r="A593" s="22"/>
      <c r="B593" s="25"/>
      <c r="C593" s="158" t="s">
        <v>274</v>
      </c>
      <c r="D593" s="159" t="s">
        <v>275</v>
      </c>
      <c r="E593" s="160" t="s">
        <v>78</v>
      </c>
      <c r="F593" s="161">
        <v>4120</v>
      </c>
      <c r="G593" s="22"/>
      <c r="H593" s="25"/>
    </row>
    <row r="594" spans="1:8" s="2" customFormat="1" ht="16.899999999999999" customHeight="1">
      <c r="A594" s="22"/>
      <c r="B594" s="25"/>
      <c r="C594" s="162" t="s">
        <v>16</v>
      </c>
      <c r="D594" s="162" t="s">
        <v>1198</v>
      </c>
      <c r="E594" s="11" t="s">
        <v>16</v>
      </c>
      <c r="F594" s="163">
        <v>4120</v>
      </c>
      <c r="G594" s="22"/>
      <c r="H594" s="25"/>
    </row>
    <row r="595" spans="1:8" s="2" customFormat="1" ht="16.899999999999999" customHeight="1">
      <c r="A595" s="22"/>
      <c r="B595" s="25"/>
      <c r="C595" s="164" t="s">
        <v>1133</v>
      </c>
      <c r="D595" s="22"/>
      <c r="E595" s="22"/>
      <c r="F595" s="22"/>
      <c r="G595" s="22"/>
      <c r="H595" s="25"/>
    </row>
    <row r="596" spans="1:8" s="2" customFormat="1" ht="22.5">
      <c r="A596" s="22"/>
      <c r="B596" s="25"/>
      <c r="C596" s="162" t="s">
        <v>1112</v>
      </c>
      <c r="D596" s="162" t="s">
        <v>1113</v>
      </c>
      <c r="E596" s="11" t="s">
        <v>78</v>
      </c>
      <c r="F596" s="163">
        <v>2884</v>
      </c>
      <c r="G596" s="22"/>
      <c r="H596" s="25"/>
    </row>
    <row r="597" spans="1:8" s="2" customFormat="1" ht="16.899999999999999" customHeight="1">
      <c r="A597" s="22"/>
      <c r="B597" s="25"/>
      <c r="C597" s="162" t="s">
        <v>1117</v>
      </c>
      <c r="D597" s="162" t="s">
        <v>1118</v>
      </c>
      <c r="E597" s="11" t="s">
        <v>78</v>
      </c>
      <c r="F597" s="163">
        <v>4120</v>
      </c>
      <c r="G597" s="22"/>
      <c r="H597" s="25"/>
    </row>
    <row r="598" spans="1:8" s="2" customFormat="1" ht="16.899999999999999" customHeight="1">
      <c r="A598" s="22"/>
      <c r="B598" s="25"/>
      <c r="C598" s="158" t="s">
        <v>278</v>
      </c>
      <c r="D598" s="159" t="s">
        <v>279</v>
      </c>
      <c r="E598" s="160" t="s">
        <v>78</v>
      </c>
      <c r="F598" s="161">
        <v>7761</v>
      </c>
      <c r="G598" s="22"/>
      <c r="H598" s="25"/>
    </row>
    <row r="599" spans="1:8" s="2" customFormat="1" ht="16.899999999999999" customHeight="1">
      <c r="A599" s="22"/>
      <c r="B599" s="25"/>
      <c r="C599" s="162" t="s">
        <v>16</v>
      </c>
      <c r="D599" s="162" t="s">
        <v>1199</v>
      </c>
      <c r="E599" s="11" t="s">
        <v>16</v>
      </c>
      <c r="F599" s="163">
        <v>7761</v>
      </c>
      <c r="G599" s="22"/>
      <c r="H599" s="25"/>
    </row>
    <row r="600" spans="1:8" s="2" customFormat="1" ht="16.899999999999999" customHeight="1">
      <c r="A600" s="22"/>
      <c r="B600" s="25"/>
      <c r="C600" s="164" t="s">
        <v>1133</v>
      </c>
      <c r="D600" s="22"/>
      <c r="E600" s="22"/>
      <c r="F600" s="22"/>
      <c r="G600" s="22"/>
      <c r="H600" s="25"/>
    </row>
    <row r="601" spans="1:8" s="2" customFormat="1" ht="22.5">
      <c r="A601" s="22"/>
      <c r="B601" s="25"/>
      <c r="C601" s="162" t="s">
        <v>1112</v>
      </c>
      <c r="D601" s="162" t="s">
        <v>1113</v>
      </c>
      <c r="E601" s="11" t="s">
        <v>78</v>
      </c>
      <c r="F601" s="163">
        <v>7761</v>
      </c>
      <c r="G601" s="22"/>
      <c r="H601" s="25"/>
    </row>
    <row r="602" spans="1:8" s="2" customFormat="1" ht="16.899999999999999" customHeight="1">
      <c r="A602" s="22"/>
      <c r="B602" s="25"/>
      <c r="C602" s="158" t="s">
        <v>282</v>
      </c>
      <c r="D602" s="159" t="s">
        <v>256</v>
      </c>
      <c r="E602" s="160" t="s">
        <v>78</v>
      </c>
      <c r="F602" s="161">
        <v>4</v>
      </c>
      <c r="G602" s="22"/>
      <c r="H602" s="25"/>
    </row>
    <row r="603" spans="1:8" s="2" customFormat="1" ht="16.899999999999999" customHeight="1">
      <c r="A603" s="22"/>
      <c r="B603" s="25"/>
      <c r="C603" s="162" t="s">
        <v>16</v>
      </c>
      <c r="D603" s="162" t="s">
        <v>1200</v>
      </c>
      <c r="E603" s="11" t="s">
        <v>16</v>
      </c>
      <c r="F603" s="163">
        <v>4</v>
      </c>
      <c r="G603" s="22"/>
      <c r="H603" s="25"/>
    </row>
    <row r="604" spans="1:8" s="2" customFormat="1" ht="16.899999999999999" customHeight="1">
      <c r="A604" s="22"/>
      <c r="B604" s="25"/>
      <c r="C604" s="164" t="s">
        <v>1133</v>
      </c>
      <c r="D604" s="22"/>
      <c r="E604" s="22"/>
      <c r="F604" s="22"/>
      <c r="G604" s="22"/>
      <c r="H604" s="25"/>
    </row>
    <row r="605" spans="1:8" s="2" customFormat="1" ht="16.899999999999999" customHeight="1">
      <c r="A605" s="22"/>
      <c r="B605" s="25"/>
      <c r="C605" s="162" t="s">
        <v>379</v>
      </c>
      <c r="D605" s="162" t="s">
        <v>380</v>
      </c>
      <c r="E605" s="11" t="s">
        <v>78</v>
      </c>
      <c r="F605" s="163">
        <v>128</v>
      </c>
      <c r="G605" s="22"/>
      <c r="H605" s="25"/>
    </row>
    <row r="606" spans="1:8" s="2" customFormat="1" ht="16.899999999999999" customHeight="1">
      <c r="A606" s="22"/>
      <c r="B606" s="25"/>
      <c r="C606" s="162" t="s">
        <v>386</v>
      </c>
      <c r="D606" s="162" t="s">
        <v>387</v>
      </c>
      <c r="E606" s="11" t="s">
        <v>78</v>
      </c>
      <c r="F606" s="163">
        <v>128</v>
      </c>
      <c r="G606" s="22"/>
      <c r="H606" s="25"/>
    </row>
    <row r="607" spans="1:8" s="2" customFormat="1" ht="16.899999999999999" customHeight="1">
      <c r="A607" s="22"/>
      <c r="B607" s="25"/>
      <c r="C607" s="158" t="s">
        <v>284</v>
      </c>
      <c r="D607" s="159" t="s">
        <v>77</v>
      </c>
      <c r="E607" s="160" t="s">
        <v>72</v>
      </c>
      <c r="F607" s="161">
        <v>15</v>
      </c>
      <c r="G607" s="22"/>
      <c r="H607" s="25"/>
    </row>
    <row r="608" spans="1:8" s="2" customFormat="1" ht="16.899999999999999" customHeight="1">
      <c r="A608" s="22"/>
      <c r="B608" s="25"/>
      <c r="C608" s="162" t="s">
        <v>16</v>
      </c>
      <c r="D608" s="162" t="s">
        <v>1201</v>
      </c>
      <c r="E608" s="11" t="s">
        <v>16</v>
      </c>
      <c r="F608" s="163">
        <v>15</v>
      </c>
      <c r="G608" s="22"/>
      <c r="H608" s="25"/>
    </row>
    <row r="609" spans="1:8" s="2" customFormat="1" ht="16.899999999999999" customHeight="1">
      <c r="A609" s="22"/>
      <c r="B609" s="25"/>
      <c r="C609" s="164" t="s">
        <v>1133</v>
      </c>
      <c r="D609" s="22"/>
      <c r="E609" s="22"/>
      <c r="F609" s="22"/>
      <c r="G609" s="22"/>
      <c r="H609" s="25"/>
    </row>
    <row r="610" spans="1:8" s="2" customFormat="1" ht="16.899999999999999" customHeight="1">
      <c r="A610" s="22"/>
      <c r="B610" s="25"/>
      <c r="C610" s="162" t="s">
        <v>379</v>
      </c>
      <c r="D610" s="162" t="s">
        <v>380</v>
      </c>
      <c r="E610" s="11" t="s">
        <v>78</v>
      </c>
      <c r="F610" s="163">
        <v>660</v>
      </c>
      <c r="G610" s="22"/>
      <c r="H610" s="25"/>
    </row>
    <row r="611" spans="1:8" s="2" customFormat="1" ht="16.899999999999999" customHeight="1">
      <c r="A611" s="22"/>
      <c r="B611" s="25"/>
      <c r="C611" s="162" t="s">
        <v>386</v>
      </c>
      <c r="D611" s="162" t="s">
        <v>387</v>
      </c>
      <c r="E611" s="11" t="s">
        <v>78</v>
      </c>
      <c r="F611" s="163">
        <v>660</v>
      </c>
      <c r="G611" s="22"/>
      <c r="H611" s="25"/>
    </row>
    <row r="612" spans="1:8" s="2" customFormat="1" ht="7.35" customHeight="1">
      <c r="A612" s="22"/>
      <c r="B612" s="80"/>
      <c r="C612" s="81"/>
      <c r="D612" s="81"/>
      <c r="E612" s="81"/>
      <c r="F612" s="81"/>
      <c r="G612" s="81"/>
      <c r="H612" s="25"/>
    </row>
    <row r="613" spans="1:8" s="2" customFormat="1">
      <c r="A613" s="22"/>
      <c r="B613" s="22"/>
      <c r="C613" s="22"/>
      <c r="D613" s="22"/>
      <c r="E613" s="22"/>
      <c r="F613" s="22"/>
      <c r="G613" s="22"/>
      <c r="H613" s="22"/>
    </row>
  </sheetData>
  <sheetProtection password="DEC9" sheet="1" objects="1" scenarios="1"/>
  <mergeCells count="2">
    <mergeCell ref="D5:F5"/>
    <mergeCell ref="D6:F6"/>
  </mergeCells>
  <pageMargins left="0.7" right="0.7" top="0.78740157499999996" bottom="0.78740157499999996" header="0.3" footer="0.3"/>
  <pageSetup paperSize="9" fitToHeight="100" orientation="portrait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8"/>
  <sheetViews>
    <sheetView showGridLines="0" zoomScale="110" zoomScaleNormal="110" workbookViewId="0"/>
  </sheetViews>
  <sheetFormatPr defaultRowHeight="11.25"/>
  <cols>
    <col min="1" max="1" width="8.33203125" style="165" customWidth="1"/>
    <col min="2" max="2" width="1.6640625" style="165" customWidth="1"/>
    <col min="3" max="4" width="5" style="165" customWidth="1"/>
    <col min="5" max="5" width="11.6640625" style="165" customWidth="1"/>
    <col min="6" max="6" width="9.1640625" style="165" customWidth="1"/>
    <col min="7" max="7" width="5" style="165" customWidth="1"/>
    <col min="8" max="8" width="77.83203125" style="165" customWidth="1"/>
    <col min="9" max="10" width="20" style="165" customWidth="1"/>
    <col min="11" max="11" width="1.6640625" style="165" customWidth="1"/>
  </cols>
  <sheetData>
    <row r="1" spans="2:11" s="1" customFormat="1" ht="37.5" customHeight="1"/>
    <row r="2" spans="2:11" s="1" customFormat="1" ht="7.5" customHeight="1">
      <c r="B2" s="166"/>
      <c r="C2" s="167"/>
      <c r="D2" s="167"/>
      <c r="E2" s="167"/>
      <c r="F2" s="167"/>
      <c r="G2" s="167"/>
      <c r="H2" s="167"/>
      <c r="I2" s="167"/>
      <c r="J2" s="167"/>
      <c r="K2" s="168"/>
    </row>
    <row r="3" spans="2:11" s="9" customFormat="1" ht="45" customHeight="1">
      <c r="B3" s="169"/>
      <c r="C3" s="339" t="s">
        <v>1202</v>
      </c>
      <c r="D3" s="339"/>
      <c r="E3" s="339"/>
      <c r="F3" s="339"/>
      <c r="G3" s="339"/>
      <c r="H3" s="339"/>
      <c r="I3" s="339"/>
      <c r="J3" s="339"/>
      <c r="K3" s="170"/>
    </row>
    <row r="4" spans="2:11" s="1" customFormat="1" ht="25.5" customHeight="1">
      <c r="B4" s="171"/>
      <c r="C4" s="344" t="s">
        <v>1203</v>
      </c>
      <c r="D4" s="344"/>
      <c r="E4" s="344"/>
      <c r="F4" s="344"/>
      <c r="G4" s="344"/>
      <c r="H4" s="344"/>
      <c r="I4" s="344"/>
      <c r="J4" s="344"/>
      <c r="K4" s="172"/>
    </row>
    <row r="5" spans="2:11" s="1" customFormat="1" ht="5.25" customHeight="1">
      <c r="B5" s="171"/>
      <c r="C5" s="173"/>
      <c r="D5" s="173"/>
      <c r="E5" s="173"/>
      <c r="F5" s="173"/>
      <c r="G5" s="173"/>
      <c r="H5" s="173"/>
      <c r="I5" s="173"/>
      <c r="J5" s="173"/>
      <c r="K5" s="172"/>
    </row>
    <row r="6" spans="2:11" s="1" customFormat="1" ht="15" customHeight="1">
      <c r="B6" s="171"/>
      <c r="C6" s="343" t="s">
        <v>1204</v>
      </c>
      <c r="D6" s="343"/>
      <c r="E6" s="343"/>
      <c r="F6" s="343"/>
      <c r="G6" s="343"/>
      <c r="H6" s="343"/>
      <c r="I6" s="343"/>
      <c r="J6" s="343"/>
      <c r="K6" s="172"/>
    </row>
    <row r="7" spans="2:11" s="1" customFormat="1" ht="15" customHeight="1">
      <c r="B7" s="175"/>
      <c r="C7" s="343" t="s">
        <v>1205</v>
      </c>
      <c r="D7" s="343"/>
      <c r="E7" s="343"/>
      <c r="F7" s="343"/>
      <c r="G7" s="343"/>
      <c r="H7" s="343"/>
      <c r="I7" s="343"/>
      <c r="J7" s="343"/>
      <c r="K7" s="172"/>
    </row>
    <row r="8" spans="2:11" s="1" customFormat="1" ht="12.75" customHeight="1">
      <c r="B8" s="175"/>
      <c r="C8" s="174"/>
      <c r="D8" s="174"/>
      <c r="E8" s="174"/>
      <c r="F8" s="174"/>
      <c r="G8" s="174"/>
      <c r="H8" s="174"/>
      <c r="I8" s="174"/>
      <c r="J8" s="174"/>
      <c r="K8" s="172"/>
    </row>
    <row r="9" spans="2:11" s="1" customFormat="1" ht="15" customHeight="1">
      <c r="B9" s="175"/>
      <c r="C9" s="343" t="s">
        <v>1206</v>
      </c>
      <c r="D9" s="343"/>
      <c r="E9" s="343"/>
      <c r="F9" s="343"/>
      <c r="G9" s="343"/>
      <c r="H9" s="343"/>
      <c r="I9" s="343"/>
      <c r="J9" s="343"/>
      <c r="K9" s="172"/>
    </row>
    <row r="10" spans="2:11" s="1" customFormat="1" ht="15" customHeight="1">
      <c r="B10" s="175"/>
      <c r="C10" s="174"/>
      <c r="D10" s="343" t="s">
        <v>1207</v>
      </c>
      <c r="E10" s="343"/>
      <c r="F10" s="343"/>
      <c r="G10" s="343"/>
      <c r="H10" s="343"/>
      <c r="I10" s="343"/>
      <c r="J10" s="343"/>
      <c r="K10" s="172"/>
    </row>
    <row r="11" spans="2:11" s="1" customFormat="1" ht="15" customHeight="1">
      <c r="B11" s="175"/>
      <c r="C11" s="176"/>
      <c r="D11" s="343" t="s">
        <v>1208</v>
      </c>
      <c r="E11" s="343"/>
      <c r="F11" s="343"/>
      <c r="G11" s="343"/>
      <c r="H11" s="343"/>
      <c r="I11" s="343"/>
      <c r="J11" s="343"/>
      <c r="K11" s="172"/>
    </row>
    <row r="12" spans="2:11" s="1" customFormat="1" ht="15" customHeight="1">
      <c r="B12" s="175"/>
      <c r="C12" s="176"/>
      <c r="D12" s="174"/>
      <c r="E12" s="174"/>
      <c r="F12" s="174"/>
      <c r="G12" s="174"/>
      <c r="H12" s="174"/>
      <c r="I12" s="174"/>
      <c r="J12" s="174"/>
      <c r="K12" s="172"/>
    </row>
    <row r="13" spans="2:11" s="1" customFormat="1" ht="15" customHeight="1">
      <c r="B13" s="175"/>
      <c r="C13" s="176"/>
      <c r="D13" s="177" t="s">
        <v>1209</v>
      </c>
      <c r="E13" s="174"/>
      <c r="F13" s="174"/>
      <c r="G13" s="174"/>
      <c r="H13" s="174"/>
      <c r="I13" s="174"/>
      <c r="J13" s="174"/>
      <c r="K13" s="172"/>
    </row>
    <row r="14" spans="2:11" s="1" customFormat="1" ht="12.75" customHeight="1">
      <c r="B14" s="175"/>
      <c r="C14" s="176"/>
      <c r="D14" s="176"/>
      <c r="E14" s="176"/>
      <c r="F14" s="176"/>
      <c r="G14" s="176"/>
      <c r="H14" s="176"/>
      <c r="I14" s="176"/>
      <c r="J14" s="176"/>
      <c r="K14" s="172"/>
    </row>
    <row r="15" spans="2:11" s="1" customFormat="1" ht="15" customHeight="1">
      <c r="B15" s="175"/>
      <c r="C15" s="176"/>
      <c r="D15" s="343" t="s">
        <v>1210</v>
      </c>
      <c r="E15" s="343"/>
      <c r="F15" s="343"/>
      <c r="G15" s="343"/>
      <c r="H15" s="343"/>
      <c r="I15" s="343"/>
      <c r="J15" s="343"/>
      <c r="K15" s="172"/>
    </row>
    <row r="16" spans="2:11" s="1" customFormat="1" ht="15" customHeight="1">
      <c r="B16" s="175"/>
      <c r="C16" s="176"/>
      <c r="D16" s="343" t="s">
        <v>1211</v>
      </c>
      <c r="E16" s="343"/>
      <c r="F16" s="343"/>
      <c r="G16" s="343"/>
      <c r="H16" s="343"/>
      <c r="I16" s="343"/>
      <c r="J16" s="343"/>
      <c r="K16" s="172"/>
    </row>
    <row r="17" spans="2:11" s="1" customFormat="1" ht="15" customHeight="1">
      <c r="B17" s="175"/>
      <c r="C17" s="176"/>
      <c r="D17" s="343" t="s">
        <v>1212</v>
      </c>
      <c r="E17" s="343"/>
      <c r="F17" s="343"/>
      <c r="G17" s="343"/>
      <c r="H17" s="343"/>
      <c r="I17" s="343"/>
      <c r="J17" s="343"/>
      <c r="K17" s="172"/>
    </row>
    <row r="18" spans="2:11" s="1" customFormat="1" ht="15" customHeight="1">
      <c r="B18" s="175"/>
      <c r="C18" s="176"/>
      <c r="D18" s="176"/>
      <c r="E18" s="178" t="s">
        <v>67</v>
      </c>
      <c r="F18" s="343" t="s">
        <v>1213</v>
      </c>
      <c r="G18" s="343"/>
      <c r="H18" s="343"/>
      <c r="I18" s="343"/>
      <c r="J18" s="343"/>
      <c r="K18" s="172"/>
    </row>
    <row r="19" spans="2:11" s="1" customFormat="1" ht="15" customHeight="1">
      <c r="B19" s="175"/>
      <c r="C19" s="176"/>
      <c r="D19" s="176"/>
      <c r="E19" s="178" t="s">
        <v>1214</v>
      </c>
      <c r="F19" s="343" t="s">
        <v>1215</v>
      </c>
      <c r="G19" s="343"/>
      <c r="H19" s="343"/>
      <c r="I19" s="343"/>
      <c r="J19" s="343"/>
      <c r="K19" s="172"/>
    </row>
    <row r="20" spans="2:11" s="1" customFormat="1" ht="15" customHeight="1">
      <c r="B20" s="175"/>
      <c r="C20" s="176"/>
      <c r="D20" s="176"/>
      <c r="E20" s="178" t="s">
        <v>1216</v>
      </c>
      <c r="F20" s="343" t="s">
        <v>1217</v>
      </c>
      <c r="G20" s="343"/>
      <c r="H20" s="343"/>
      <c r="I20" s="343"/>
      <c r="J20" s="343"/>
      <c r="K20" s="172"/>
    </row>
    <row r="21" spans="2:11" s="1" customFormat="1" ht="15" customHeight="1">
      <c r="B21" s="175"/>
      <c r="C21" s="176"/>
      <c r="D21" s="176"/>
      <c r="E21" s="178" t="s">
        <v>1218</v>
      </c>
      <c r="F21" s="343" t="s">
        <v>1219</v>
      </c>
      <c r="G21" s="343"/>
      <c r="H21" s="343"/>
      <c r="I21" s="343"/>
      <c r="J21" s="343"/>
      <c r="K21" s="172"/>
    </row>
    <row r="22" spans="2:11" s="1" customFormat="1" ht="15" customHeight="1">
      <c r="B22" s="175"/>
      <c r="C22" s="176"/>
      <c r="D22" s="176"/>
      <c r="E22" s="178" t="s">
        <v>1220</v>
      </c>
      <c r="F22" s="343" t="s">
        <v>1221</v>
      </c>
      <c r="G22" s="343"/>
      <c r="H22" s="343"/>
      <c r="I22" s="343"/>
      <c r="J22" s="343"/>
      <c r="K22" s="172"/>
    </row>
    <row r="23" spans="2:11" s="1" customFormat="1" ht="15" customHeight="1">
      <c r="B23" s="175"/>
      <c r="C23" s="176"/>
      <c r="D23" s="176"/>
      <c r="E23" s="178" t="s">
        <v>1222</v>
      </c>
      <c r="F23" s="343" t="s">
        <v>1223</v>
      </c>
      <c r="G23" s="343"/>
      <c r="H23" s="343"/>
      <c r="I23" s="343"/>
      <c r="J23" s="343"/>
      <c r="K23" s="172"/>
    </row>
    <row r="24" spans="2:11" s="1" customFormat="1" ht="12.75" customHeight="1">
      <c r="B24" s="175"/>
      <c r="C24" s="176"/>
      <c r="D24" s="176"/>
      <c r="E24" s="176"/>
      <c r="F24" s="176"/>
      <c r="G24" s="176"/>
      <c r="H24" s="176"/>
      <c r="I24" s="176"/>
      <c r="J24" s="176"/>
      <c r="K24" s="172"/>
    </row>
    <row r="25" spans="2:11" s="1" customFormat="1" ht="15" customHeight="1">
      <c r="B25" s="175"/>
      <c r="C25" s="343" t="s">
        <v>1224</v>
      </c>
      <c r="D25" s="343"/>
      <c r="E25" s="343"/>
      <c r="F25" s="343"/>
      <c r="G25" s="343"/>
      <c r="H25" s="343"/>
      <c r="I25" s="343"/>
      <c r="J25" s="343"/>
      <c r="K25" s="172"/>
    </row>
    <row r="26" spans="2:11" s="1" customFormat="1" ht="15" customHeight="1">
      <c r="B26" s="175"/>
      <c r="C26" s="343" t="s">
        <v>1225</v>
      </c>
      <c r="D26" s="343"/>
      <c r="E26" s="343"/>
      <c r="F26" s="343"/>
      <c r="G26" s="343"/>
      <c r="H26" s="343"/>
      <c r="I26" s="343"/>
      <c r="J26" s="343"/>
      <c r="K26" s="172"/>
    </row>
    <row r="27" spans="2:11" s="1" customFormat="1" ht="15" customHeight="1">
      <c r="B27" s="175"/>
      <c r="C27" s="174"/>
      <c r="D27" s="343" t="s">
        <v>1226</v>
      </c>
      <c r="E27" s="343"/>
      <c r="F27" s="343"/>
      <c r="G27" s="343"/>
      <c r="H27" s="343"/>
      <c r="I27" s="343"/>
      <c r="J27" s="343"/>
      <c r="K27" s="172"/>
    </row>
    <row r="28" spans="2:11" s="1" customFormat="1" ht="15" customHeight="1">
      <c r="B28" s="175"/>
      <c r="C28" s="176"/>
      <c r="D28" s="343" t="s">
        <v>1227</v>
      </c>
      <c r="E28" s="343"/>
      <c r="F28" s="343"/>
      <c r="G28" s="343"/>
      <c r="H28" s="343"/>
      <c r="I28" s="343"/>
      <c r="J28" s="343"/>
      <c r="K28" s="172"/>
    </row>
    <row r="29" spans="2:11" s="1" customFormat="1" ht="12.75" customHeight="1">
      <c r="B29" s="175"/>
      <c r="C29" s="176"/>
      <c r="D29" s="176"/>
      <c r="E29" s="176"/>
      <c r="F29" s="176"/>
      <c r="G29" s="176"/>
      <c r="H29" s="176"/>
      <c r="I29" s="176"/>
      <c r="J29" s="176"/>
      <c r="K29" s="172"/>
    </row>
    <row r="30" spans="2:11" s="1" customFormat="1" ht="15" customHeight="1">
      <c r="B30" s="175"/>
      <c r="C30" s="176"/>
      <c r="D30" s="343" t="s">
        <v>1228</v>
      </c>
      <c r="E30" s="343"/>
      <c r="F30" s="343"/>
      <c r="G30" s="343"/>
      <c r="H30" s="343"/>
      <c r="I30" s="343"/>
      <c r="J30" s="343"/>
      <c r="K30" s="172"/>
    </row>
    <row r="31" spans="2:11" s="1" customFormat="1" ht="15" customHeight="1">
      <c r="B31" s="175"/>
      <c r="C31" s="176"/>
      <c r="D31" s="343" t="s">
        <v>1229</v>
      </c>
      <c r="E31" s="343"/>
      <c r="F31" s="343"/>
      <c r="G31" s="343"/>
      <c r="H31" s="343"/>
      <c r="I31" s="343"/>
      <c r="J31" s="343"/>
      <c r="K31" s="172"/>
    </row>
    <row r="32" spans="2:11" s="1" customFormat="1" ht="12.75" customHeight="1">
      <c r="B32" s="175"/>
      <c r="C32" s="176"/>
      <c r="D32" s="176"/>
      <c r="E32" s="176"/>
      <c r="F32" s="176"/>
      <c r="G32" s="176"/>
      <c r="H32" s="176"/>
      <c r="I32" s="176"/>
      <c r="J32" s="176"/>
      <c r="K32" s="172"/>
    </row>
    <row r="33" spans="2:11" s="1" customFormat="1" ht="15" customHeight="1">
      <c r="B33" s="175"/>
      <c r="C33" s="176"/>
      <c r="D33" s="343" t="s">
        <v>1230</v>
      </c>
      <c r="E33" s="343"/>
      <c r="F33" s="343"/>
      <c r="G33" s="343"/>
      <c r="H33" s="343"/>
      <c r="I33" s="343"/>
      <c r="J33" s="343"/>
      <c r="K33" s="172"/>
    </row>
    <row r="34" spans="2:11" s="1" customFormat="1" ht="15" customHeight="1">
      <c r="B34" s="175"/>
      <c r="C34" s="176"/>
      <c r="D34" s="343" t="s">
        <v>1231</v>
      </c>
      <c r="E34" s="343"/>
      <c r="F34" s="343"/>
      <c r="G34" s="343"/>
      <c r="H34" s="343"/>
      <c r="I34" s="343"/>
      <c r="J34" s="343"/>
      <c r="K34" s="172"/>
    </row>
    <row r="35" spans="2:11" s="1" customFormat="1" ht="15" customHeight="1">
      <c r="B35" s="175"/>
      <c r="C35" s="176"/>
      <c r="D35" s="343" t="s">
        <v>1232</v>
      </c>
      <c r="E35" s="343"/>
      <c r="F35" s="343"/>
      <c r="G35" s="343"/>
      <c r="H35" s="343"/>
      <c r="I35" s="343"/>
      <c r="J35" s="343"/>
      <c r="K35" s="172"/>
    </row>
    <row r="36" spans="2:11" s="1" customFormat="1" ht="15" customHeight="1">
      <c r="B36" s="175"/>
      <c r="C36" s="176"/>
      <c r="D36" s="174"/>
      <c r="E36" s="177" t="s">
        <v>321</v>
      </c>
      <c r="F36" s="174"/>
      <c r="G36" s="343" t="s">
        <v>1233</v>
      </c>
      <c r="H36" s="343"/>
      <c r="I36" s="343"/>
      <c r="J36" s="343"/>
      <c r="K36" s="172"/>
    </row>
    <row r="37" spans="2:11" s="1" customFormat="1" ht="30.75" customHeight="1">
      <c r="B37" s="175"/>
      <c r="C37" s="176"/>
      <c r="D37" s="174"/>
      <c r="E37" s="177" t="s">
        <v>1234</v>
      </c>
      <c r="F37" s="174"/>
      <c r="G37" s="343" t="s">
        <v>1235</v>
      </c>
      <c r="H37" s="343"/>
      <c r="I37" s="343"/>
      <c r="J37" s="343"/>
      <c r="K37" s="172"/>
    </row>
    <row r="38" spans="2:11" s="1" customFormat="1" ht="15" customHeight="1">
      <c r="B38" s="175"/>
      <c r="C38" s="176"/>
      <c r="D38" s="174"/>
      <c r="E38" s="177" t="s">
        <v>45</v>
      </c>
      <c r="F38" s="174"/>
      <c r="G38" s="343" t="s">
        <v>1236</v>
      </c>
      <c r="H38" s="343"/>
      <c r="I38" s="343"/>
      <c r="J38" s="343"/>
      <c r="K38" s="172"/>
    </row>
    <row r="39" spans="2:11" s="1" customFormat="1" ht="15" customHeight="1">
      <c r="B39" s="175"/>
      <c r="C39" s="176"/>
      <c r="D39" s="174"/>
      <c r="E39" s="177" t="s">
        <v>46</v>
      </c>
      <c r="F39" s="174"/>
      <c r="G39" s="343" t="s">
        <v>1237</v>
      </c>
      <c r="H39" s="343"/>
      <c r="I39" s="343"/>
      <c r="J39" s="343"/>
      <c r="K39" s="172"/>
    </row>
    <row r="40" spans="2:11" s="1" customFormat="1" ht="15" customHeight="1">
      <c r="B40" s="175"/>
      <c r="C40" s="176"/>
      <c r="D40" s="174"/>
      <c r="E40" s="177" t="s">
        <v>322</v>
      </c>
      <c r="F40" s="174"/>
      <c r="G40" s="343" t="s">
        <v>1238</v>
      </c>
      <c r="H40" s="343"/>
      <c r="I40" s="343"/>
      <c r="J40" s="343"/>
      <c r="K40" s="172"/>
    </row>
    <row r="41" spans="2:11" s="1" customFormat="1" ht="15" customHeight="1">
      <c r="B41" s="175"/>
      <c r="C41" s="176"/>
      <c r="D41" s="174"/>
      <c r="E41" s="177" t="s">
        <v>323</v>
      </c>
      <c r="F41" s="174"/>
      <c r="G41" s="343" t="s">
        <v>1239</v>
      </c>
      <c r="H41" s="343"/>
      <c r="I41" s="343"/>
      <c r="J41" s="343"/>
      <c r="K41" s="172"/>
    </row>
    <row r="42" spans="2:11" s="1" customFormat="1" ht="15" customHeight="1">
      <c r="B42" s="175"/>
      <c r="C42" s="176"/>
      <c r="D42" s="174"/>
      <c r="E42" s="177" t="s">
        <v>1240</v>
      </c>
      <c r="F42" s="174"/>
      <c r="G42" s="343" t="s">
        <v>1241</v>
      </c>
      <c r="H42" s="343"/>
      <c r="I42" s="343"/>
      <c r="J42" s="343"/>
      <c r="K42" s="172"/>
    </row>
    <row r="43" spans="2:11" s="1" customFormat="1" ht="15" customHeight="1">
      <c r="B43" s="175"/>
      <c r="C43" s="176"/>
      <c r="D43" s="174"/>
      <c r="E43" s="177"/>
      <c r="F43" s="174"/>
      <c r="G43" s="343" t="s">
        <v>1242</v>
      </c>
      <c r="H43" s="343"/>
      <c r="I43" s="343"/>
      <c r="J43" s="343"/>
      <c r="K43" s="172"/>
    </row>
    <row r="44" spans="2:11" s="1" customFormat="1" ht="15" customHeight="1">
      <c r="B44" s="175"/>
      <c r="C44" s="176"/>
      <c r="D44" s="174"/>
      <c r="E44" s="177" t="s">
        <v>1243</v>
      </c>
      <c r="F44" s="174"/>
      <c r="G44" s="343" t="s">
        <v>1244</v>
      </c>
      <c r="H44" s="343"/>
      <c r="I44" s="343"/>
      <c r="J44" s="343"/>
      <c r="K44" s="172"/>
    </row>
    <row r="45" spans="2:11" s="1" customFormat="1" ht="15" customHeight="1">
      <c r="B45" s="175"/>
      <c r="C45" s="176"/>
      <c r="D45" s="174"/>
      <c r="E45" s="177" t="s">
        <v>325</v>
      </c>
      <c r="F45" s="174"/>
      <c r="G45" s="343" t="s">
        <v>1245</v>
      </c>
      <c r="H45" s="343"/>
      <c r="I45" s="343"/>
      <c r="J45" s="343"/>
      <c r="K45" s="172"/>
    </row>
    <row r="46" spans="2:11" s="1" customFormat="1" ht="12.75" customHeight="1">
      <c r="B46" s="175"/>
      <c r="C46" s="176"/>
      <c r="D46" s="174"/>
      <c r="E46" s="174"/>
      <c r="F46" s="174"/>
      <c r="G46" s="174"/>
      <c r="H46" s="174"/>
      <c r="I46" s="174"/>
      <c r="J46" s="174"/>
      <c r="K46" s="172"/>
    </row>
    <row r="47" spans="2:11" s="1" customFormat="1" ht="15" customHeight="1">
      <c r="B47" s="175"/>
      <c r="C47" s="176"/>
      <c r="D47" s="343" t="s">
        <v>1246</v>
      </c>
      <c r="E47" s="343"/>
      <c r="F47" s="343"/>
      <c r="G47" s="343"/>
      <c r="H47" s="343"/>
      <c r="I47" s="343"/>
      <c r="J47" s="343"/>
      <c r="K47" s="172"/>
    </row>
    <row r="48" spans="2:11" s="1" customFormat="1" ht="15" customHeight="1">
      <c r="B48" s="175"/>
      <c r="C48" s="176"/>
      <c r="D48" s="176"/>
      <c r="E48" s="343" t="s">
        <v>1247</v>
      </c>
      <c r="F48" s="343"/>
      <c r="G48" s="343"/>
      <c r="H48" s="343"/>
      <c r="I48" s="343"/>
      <c r="J48" s="343"/>
      <c r="K48" s="172"/>
    </row>
    <row r="49" spans="2:11" s="1" customFormat="1" ht="15" customHeight="1">
      <c r="B49" s="175"/>
      <c r="C49" s="176"/>
      <c r="D49" s="176"/>
      <c r="E49" s="343" t="s">
        <v>1248</v>
      </c>
      <c r="F49" s="343"/>
      <c r="G49" s="343"/>
      <c r="H49" s="343"/>
      <c r="I49" s="343"/>
      <c r="J49" s="343"/>
      <c r="K49" s="172"/>
    </row>
    <row r="50" spans="2:11" s="1" customFormat="1" ht="15" customHeight="1">
      <c r="B50" s="175"/>
      <c r="C50" s="176"/>
      <c r="D50" s="176"/>
      <c r="E50" s="343" t="s">
        <v>1249</v>
      </c>
      <c r="F50" s="343"/>
      <c r="G50" s="343"/>
      <c r="H50" s="343"/>
      <c r="I50" s="343"/>
      <c r="J50" s="343"/>
      <c r="K50" s="172"/>
    </row>
    <row r="51" spans="2:11" s="1" customFormat="1" ht="15" customHeight="1">
      <c r="B51" s="175"/>
      <c r="C51" s="176"/>
      <c r="D51" s="343" t="s">
        <v>1250</v>
      </c>
      <c r="E51" s="343"/>
      <c r="F51" s="343"/>
      <c r="G51" s="343"/>
      <c r="H51" s="343"/>
      <c r="I51" s="343"/>
      <c r="J51" s="343"/>
      <c r="K51" s="172"/>
    </row>
    <row r="52" spans="2:11" s="1" customFormat="1" ht="25.5" customHeight="1">
      <c r="B52" s="171"/>
      <c r="C52" s="344" t="s">
        <v>1251</v>
      </c>
      <c r="D52" s="344"/>
      <c r="E52" s="344"/>
      <c r="F52" s="344"/>
      <c r="G52" s="344"/>
      <c r="H52" s="344"/>
      <c r="I52" s="344"/>
      <c r="J52" s="344"/>
      <c r="K52" s="172"/>
    </row>
    <row r="53" spans="2:11" s="1" customFormat="1" ht="5.25" customHeight="1">
      <c r="B53" s="171"/>
      <c r="C53" s="173"/>
      <c r="D53" s="173"/>
      <c r="E53" s="173"/>
      <c r="F53" s="173"/>
      <c r="G53" s="173"/>
      <c r="H53" s="173"/>
      <c r="I53" s="173"/>
      <c r="J53" s="173"/>
      <c r="K53" s="172"/>
    </row>
    <row r="54" spans="2:11" s="1" customFormat="1" ht="15" customHeight="1">
      <c r="B54" s="171"/>
      <c r="C54" s="343" t="s">
        <v>1252</v>
      </c>
      <c r="D54" s="343"/>
      <c r="E54" s="343"/>
      <c r="F54" s="343"/>
      <c r="G54" s="343"/>
      <c r="H54" s="343"/>
      <c r="I54" s="343"/>
      <c r="J54" s="343"/>
      <c r="K54" s="172"/>
    </row>
    <row r="55" spans="2:11" s="1" customFormat="1" ht="15" customHeight="1">
      <c r="B55" s="171"/>
      <c r="C55" s="343" t="s">
        <v>1253</v>
      </c>
      <c r="D55" s="343"/>
      <c r="E55" s="343"/>
      <c r="F55" s="343"/>
      <c r="G55" s="343"/>
      <c r="H55" s="343"/>
      <c r="I55" s="343"/>
      <c r="J55" s="343"/>
      <c r="K55" s="172"/>
    </row>
    <row r="56" spans="2:11" s="1" customFormat="1" ht="12.75" customHeight="1">
      <c r="B56" s="171"/>
      <c r="C56" s="174"/>
      <c r="D56" s="174"/>
      <c r="E56" s="174"/>
      <c r="F56" s="174"/>
      <c r="G56" s="174"/>
      <c r="H56" s="174"/>
      <c r="I56" s="174"/>
      <c r="J56" s="174"/>
      <c r="K56" s="172"/>
    </row>
    <row r="57" spans="2:11" s="1" customFormat="1" ht="15" customHeight="1">
      <c r="B57" s="171"/>
      <c r="C57" s="343" t="s">
        <v>1254</v>
      </c>
      <c r="D57" s="343"/>
      <c r="E57" s="343"/>
      <c r="F57" s="343"/>
      <c r="G57" s="343"/>
      <c r="H57" s="343"/>
      <c r="I57" s="343"/>
      <c r="J57" s="343"/>
      <c r="K57" s="172"/>
    </row>
    <row r="58" spans="2:11" s="1" customFormat="1" ht="15" customHeight="1">
      <c r="B58" s="171"/>
      <c r="C58" s="176"/>
      <c r="D58" s="343" t="s">
        <v>1255</v>
      </c>
      <c r="E58" s="343"/>
      <c r="F58" s="343"/>
      <c r="G58" s="343"/>
      <c r="H58" s="343"/>
      <c r="I58" s="343"/>
      <c r="J58" s="343"/>
      <c r="K58" s="172"/>
    </row>
    <row r="59" spans="2:11" s="1" customFormat="1" ht="15" customHeight="1">
      <c r="B59" s="171"/>
      <c r="C59" s="176"/>
      <c r="D59" s="343" t="s">
        <v>1256</v>
      </c>
      <c r="E59" s="343"/>
      <c r="F59" s="343"/>
      <c r="G59" s="343"/>
      <c r="H59" s="343"/>
      <c r="I59" s="343"/>
      <c r="J59" s="343"/>
      <c r="K59" s="172"/>
    </row>
    <row r="60" spans="2:11" s="1" customFormat="1" ht="15" customHeight="1">
      <c r="B60" s="171"/>
      <c r="C60" s="176"/>
      <c r="D60" s="343" t="s">
        <v>1257</v>
      </c>
      <c r="E60" s="343"/>
      <c r="F60" s="343"/>
      <c r="G60" s="343"/>
      <c r="H60" s="343"/>
      <c r="I60" s="343"/>
      <c r="J60" s="343"/>
      <c r="K60" s="172"/>
    </row>
    <row r="61" spans="2:11" s="1" customFormat="1" ht="15" customHeight="1">
      <c r="B61" s="171"/>
      <c r="C61" s="176"/>
      <c r="D61" s="343" t="s">
        <v>1258</v>
      </c>
      <c r="E61" s="343"/>
      <c r="F61" s="343"/>
      <c r="G61" s="343"/>
      <c r="H61" s="343"/>
      <c r="I61" s="343"/>
      <c r="J61" s="343"/>
      <c r="K61" s="172"/>
    </row>
    <row r="62" spans="2:11" s="1" customFormat="1" ht="15" customHeight="1">
      <c r="B62" s="171"/>
      <c r="C62" s="176"/>
      <c r="D62" s="345" t="s">
        <v>1259</v>
      </c>
      <c r="E62" s="345"/>
      <c r="F62" s="345"/>
      <c r="G62" s="345"/>
      <c r="H62" s="345"/>
      <c r="I62" s="345"/>
      <c r="J62" s="345"/>
      <c r="K62" s="172"/>
    </row>
    <row r="63" spans="2:11" s="1" customFormat="1" ht="15" customHeight="1">
      <c r="B63" s="171"/>
      <c r="C63" s="176"/>
      <c r="D63" s="343" t="s">
        <v>1260</v>
      </c>
      <c r="E63" s="343"/>
      <c r="F63" s="343"/>
      <c r="G63" s="343"/>
      <c r="H63" s="343"/>
      <c r="I63" s="343"/>
      <c r="J63" s="343"/>
      <c r="K63" s="172"/>
    </row>
    <row r="64" spans="2:11" s="1" customFormat="1" ht="12.75" customHeight="1">
      <c r="B64" s="171"/>
      <c r="C64" s="176"/>
      <c r="D64" s="176"/>
      <c r="E64" s="179"/>
      <c r="F64" s="176"/>
      <c r="G64" s="176"/>
      <c r="H64" s="176"/>
      <c r="I64" s="176"/>
      <c r="J64" s="176"/>
      <c r="K64" s="172"/>
    </row>
    <row r="65" spans="2:11" s="1" customFormat="1" ht="15" customHeight="1">
      <c r="B65" s="171"/>
      <c r="C65" s="176"/>
      <c r="D65" s="343" t="s">
        <v>1261</v>
      </c>
      <c r="E65" s="343"/>
      <c r="F65" s="343"/>
      <c r="G65" s="343"/>
      <c r="H65" s="343"/>
      <c r="I65" s="343"/>
      <c r="J65" s="343"/>
      <c r="K65" s="172"/>
    </row>
    <row r="66" spans="2:11" s="1" customFormat="1" ht="15" customHeight="1">
      <c r="B66" s="171"/>
      <c r="C66" s="176"/>
      <c r="D66" s="345" t="s">
        <v>1262</v>
      </c>
      <c r="E66" s="345"/>
      <c r="F66" s="345"/>
      <c r="G66" s="345"/>
      <c r="H66" s="345"/>
      <c r="I66" s="345"/>
      <c r="J66" s="345"/>
      <c r="K66" s="172"/>
    </row>
    <row r="67" spans="2:11" s="1" customFormat="1" ht="15" customHeight="1">
      <c r="B67" s="171"/>
      <c r="C67" s="176"/>
      <c r="D67" s="343" t="s">
        <v>1263</v>
      </c>
      <c r="E67" s="343"/>
      <c r="F67" s="343"/>
      <c r="G67" s="343"/>
      <c r="H67" s="343"/>
      <c r="I67" s="343"/>
      <c r="J67" s="343"/>
      <c r="K67" s="172"/>
    </row>
    <row r="68" spans="2:11" s="1" customFormat="1" ht="15" customHeight="1">
      <c r="B68" s="171"/>
      <c r="C68" s="176"/>
      <c r="D68" s="343" t="s">
        <v>1264</v>
      </c>
      <c r="E68" s="343"/>
      <c r="F68" s="343"/>
      <c r="G68" s="343"/>
      <c r="H68" s="343"/>
      <c r="I68" s="343"/>
      <c r="J68" s="343"/>
      <c r="K68" s="172"/>
    </row>
    <row r="69" spans="2:11" s="1" customFormat="1" ht="15" customHeight="1">
      <c r="B69" s="171"/>
      <c r="C69" s="176"/>
      <c r="D69" s="343" t="s">
        <v>1265</v>
      </c>
      <c r="E69" s="343"/>
      <c r="F69" s="343"/>
      <c r="G69" s="343"/>
      <c r="H69" s="343"/>
      <c r="I69" s="343"/>
      <c r="J69" s="343"/>
      <c r="K69" s="172"/>
    </row>
    <row r="70" spans="2:11" s="1" customFormat="1" ht="15" customHeight="1">
      <c r="B70" s="171"/>
      <c r="C70" s="176"/>
      <c r="D70" s="343" t="s">
        <v>1266</v>
      </c>
      <c r="E70" s="343"/>
      <c r="F70" s="343"/>
      <c r="G70" s="343"/>
      <c r="H70" s="343"/>
      <c r="I70" s="343"/>
      <c r="J70" s="343"/>
      <c r="K70" s="172"/>
    </row>
    <row r="71" spans="2:11" s="1" customFormat="1" ht="12.75" customHeight="1">
      <c r="B71" s="180"/>
      <c r="C71" s="181"/>
      <c r="D71" s="181"/>
      <c r="E71" s="181"/>
      <c r="F71" s="181"/>
      <c r="G71" s="181"/>
      <c r="H71" s="181"/>
      <c r="I71" s="181"/>
      <c r="J71" s="181"/>
      <c r="K71" s="182"/>
    </row>
    <row r="72" spans="2:11" s="1" customFormat="1" ht="18.75" customHeight="1">
      <c r="B72" s="183"/>
      <c r="C72" s="183"/>
      <c r="D72" s="183"/>
      <c r="E72" s="183"/>
      <c r="F72" s="183"/>
      <c r="G72" s="183"/>
      <c r="H72" s="183"/>
      <c r="I72" s="183"/>
      <c r="J72" s="183"/>
      <c r="K72" s="184"/>
    </row>
    <row r="73" spans="2:11" s="1" customFormat="1" ht="18.75" customHeight="1">
      <c r="B73" s="184"/>
      <c r="C73" s="184"/>
      <c r="D73" s="184"/>
      <c r="E73" s="184"/>
      <c r="F73" s="184"/>
      <c r="G73" s="184"/>
      <c r="H73" s="184"/>
      <c r="I73" s="184"/>
      <c r="J73" s="184"/>
      <c r="K73" s="184"/>
    </row>
    <row r="74" spans="2:11" s="1" customFormat="1" ht="7.5" customHeight="1">
      <c r="B74" s="185"/>
      <c r="C74" s="186"/>
      <c r="D74" s="186"/>
      <c r="E74" s="186"/>
      <c r="F74" s="186"/>
      <c r="G74" s="186"/>
      <c r="H74" s="186"/>
      <c r="I74" s="186"/>
      <c r="J74" s="186"/>
      <c r="K74" s="187"/>
    </row>
    <row r="75" spans="2:11" s="1" customFormat="1" ht="45" customHeight="1">
      <c r="B75" s="188"/>
      <c r="C75" s="338" t="s">
        <v>1267</v>
      </c>
      <c r="D75" s="338"/>
      <c r="E75" s="338"/>
      <c r="F75" s="338"/>
      <c r="G75" s="338"/>
      <c r="H75" s="338"/>
      <c r="I75" s="338"/>
      <c r="J75" s="338"/>
      <c r="K75" s="189"/>
    </row>
    <row r="76" spans="2:11" s="1" customFormat="1" ht="17.25" customHeight="1">
      <c r="B76" s="188"/>
      <c r="C76" s="190" t="s">
        <v>1268</v>
      </c>
      <c r="D76" s="190"/>
      <c r="E76" s="190"/>
      <c r="F76" s="190" t="s">
        <v>1269</v>
      </c>
      <c r="G76" s="191"/>
      <c r="H76" s="190" t="s">
        <v>46</v>
      </c>
      <c r="I76" s="190" t="s">
        <v>49</v>
      </c>
      <c r="J76" s="190" t="s">
        <v>1270</v>
      </c>
      <c r="K76" s="189"/>
    </row>
    <row r="77" spans="2:11" s="1" customFormat="1" ht="17.25" customHeight="1">
      <c r="B77" s="188"/>
      <c r="C77" s="192" t="s">
        <v>1271</v>
      </c>
      <c r="D77" s="192"/>
      <c r="E77" s="192"/>
      <c r="F77" s="193" t="s">
        <v>1272</v>
      </c>
      <c r="G77" s="194"/>
      <c r="H77" s="192"/>
      <c r="I77" s="192"/>
      <c r="J77" s="192" t="s">
        <v>1273</v>
      </c>
      <c r="K77" s="189"/>
    </row>
    <row r="78" spans="2:11" s="1" customFormat="1" ht="5.25" customHeight="1">
      <c r="B78" s="188"/>
      <c r="C78" s="195"/>
      <c r="D78" s="195"/>
      <c r="E78" s="195"/>
      <c r="F78" s="195"/>
      <c r="G78" s="196"/>
      <c r="H78" s="195"/>
      <c r="I78" s="195"/>
      <c r="J78" s="195"/>
      <c r="K78" s="189"/>
    </row>
    <row r="79" spans="2:11" s="1" customFormat="1" ht="15" customHeight="1">
      <c r="B79" s="188"/>
      <c r="C79" s="177" t="s">
        <v>45</v>
      </c>
      <c r="D79" s="197"/>
      <c r="E79" s="197"/>
      <c r="F79" s="198" t="s">
        <v>1274</v>
      </c>
      <c r="G79" s="199"/>
      <c r="H79" s="177" t="s">
        <v>1275</v>
      </c>
      <c r="I79" s="177" t="s">
        <v>1276</v>
      </c>
      <c r="J79" s="177">
        <v>20</v>
      </c>
      <c r="K79" s="189"/>
    </row>
    <row r="80" spans="2:11" s="1" customFormat="1" ht="15" customHeight="1">
      <c r="B80" s="188"/>
      <c r="C80" s="177" t="s">
        <v>1277</v>
      </c>
      <c r="D80" s="177"/>
      <c r="E80" s="177"/>
      <c r="F80" s="198" t="s">
        <v>1274</v>
      </c>
      <c r="G80" s="199"/>
      <c r="H80" s="177" t="s">
        <v>1278</v>
      </c>
      <c r="I80" s="177" t="s">
        <v>1276</v>
      </c>
      <c r="J80" s="177">
        <v>120</v>
      </c>
      <c r="K80" s="189"/>
    </row>
    <row r="81" spans="2:11" s="1" customFormat="1" ht="15" customHeight="1">
      <c r="B81" s="200"/>
      <c r="C81" s="177" t="s">
        <v>1279</v>
      </c>
      <c r="D81" s="177"/>
      <c r="E81" s="177"/>
      <c r="F81" s="198" t="s">
        <v>1280</v>
      </c>
      <c r="G81" s="199"/>
      <c r="H81" s="177" t="s">
        <v>1281</v>
      </c>
      <c r="I81" s="177" t="s">
        <v>1276</v>
      </c>
      <c r="J81" s="177">
        <v>50</v>
      </c>
      <c r="K81" s="189"/>
    </row>
    <row r="82" spans="2:11" s="1" customFormat="1" ht="15" customHeight="1">
      <c r="B82" s="200"/>
      <c r="C82" s="177" t="s">
        <v>1282</v>
      </c>
      <c r="D82" s="177"/>
      <c r="E82" s="177"/>
      <c r="F82" s="198" t="s">
        <v>1274</v>
      </c>
      <c r="G82" s="199"/>
      <c r="H82" s="177" t="s">
        <v>1283</v>
      </c>
      <c r="I82" s="177" t="s">
        <v>1284</v>
      </c>
      <c r="J82" s="177"/>
      <c r="K82" s="189"/>
    </row>
    <row r="83" spans="2:11" s="1" customFormat="1" ht="15" customHeight="1">
      <c r="B83" s="200"/>
      <c r="C83" s="201" t="s">
        <v>1285</v>
      </c>
      <c r="D83" s="201"/>
      <c r="E83" s="201"/>
      <c r="F83" s="202" t="s">
        <v>1280</v>
      </c>
      <c r="G83" s="201"/>
      <c r="H83" s="201" t="s">
        <v>1286</v>
      </c>
      <c r="I83" s="201" t="s">
        <v>1276</v>
      </c>
      <c r="J83" s="201">
        <v>15</v>
      </c>
      <c r="K83" s="189"/>
    </row>
    <row r="84" spans="2:11" s="1" customFormat="1" ht="15" customHeight="1">
      <c r="B84" s="200"/>
      <c r="C84" s="201" t="s">
        <v>1287</v>
      </c>
      <c r="D84" s="201"/>
      <c r="E84" s="201"/>
      <c r="F84" s="202" t="s">
        <v>1280</v>
      </c>
      <c r="G84" s="201"/>
      <c r="H84" s="201" t="s">
        <v>1288</v>
      </c>
      <c r="I84" s="201" t="s">
        <v>1276</v>
      </c>
      <c r="J84" s="201">
        <v>15</v>
      </c>
      <c r="K84" s="189"/>
    </row>
    <row r="85" spans="2:11" s="1" customFormat="1" ht="15" customHeight="1">
      <c r="B85" s="200"/>
      <c r="C85" s="201" t="s">
        <v>1289</v>
      </c>
      <c r="D85" s="201"/>
      <c r="E85" s="201"/>
      <c r="F85" s="202" t="s">
        <v>1280</v>
      </c>
      <c r="G85" s="201"/>
      <c r="H85" s="201" t="s">
        <v>1290</v>
      </c>
      <c r="I85" s="201" t="s">
        <v>1276</v>
      </c>
      <c r="J85" s="201">
        <v>20</v>
      </c>
      <c r="K85" s="189"/>
    </row>
    <row r="86" spans="2:11" s="1" customFormat="1" ht="15" customHeight="1">
      <c r="B86" s="200"/>
      <c r="C86" s="201" t="s">
        <v>1291</v>
      </c>
      <c r="D86" s="201"/>
      <c r="E86" s="201"/>
      <c r="F86" s="202" t="s">
        <v>1280</v>
      </c>
      <c r="G86" s="201"/>
      <c r="H86" s="201" t="s">
        <v>1292</v>
      </c>
      <c r="I86" s="201" t="s">
        <v>1276</v>
      </c>
      <c r="J86" s="201">
        <v>20</v>
      </c>
      <c r="K86" s="189"/>
    </row>
    <row r="87" spans="2:11" s="1" customFormat="1" ht="15" customHeight="1">
      <c r="B87" s="200"/>
      <c r="C87" s="177" t="s">
        <v>1293</v>
      </c>
      <c r="D87" s="177"/>
      <c r="E87" s="177"/>
      <c r="F87" s="198" t="s">
        <v>1280</v>
      </c>
      <c r="G87" s="199"/>
      <c r="H87" s="177" t="s">
        <v>1294</v>
      </c>
      <c r="I87" s="177" t="s">
        <v>1276</v>
      </c>
      <c r="J87" s="177">
        <v>50</v>
      </c>
      <c r="K87" s="189"/>
    </row>
    <row r="88" spans="2:11" s="1" customFormat="1" ht="15" customHeight="1">
      <c r="B88" s="200"/>
      <c r="C88" s="177" t="s">
        <v>1295</v>
      </c>
      <c r="D88" s="177"/>
      <c r="E88" s="177"/>
      <c r="F88" s="198" t="s">
        <v>1280</v>
      </c>
      <c r="G88" s="199"/>
      <c r="H88" s="177" t="s">
        <v>1296</v>
      </c>
      <c r="I88" s="177" t="s">
        <v>1276</v>
      </c>
      <c r="J88" s="177">
        <v>20</v>
      </c>
      <c r="K88" s="189"/>
    </row>
    <row r="89" spans="2:11" s="1" customFormat="1" ht="15" customHeight="1">
      <c r="B89" s="200"/>
      <c r="C89" s="177" t="s">
        <v>1297</v>
      </c>
      <c r="D89" s="177"/>
      <c r="E89" s="177"/>
      <c r="F89" s="198" t="s">
        <v>1280</v>
      </c>
      <c r="G89" s="199"/>
      <c r="H89" s="177" t="s">
        <v>1298</v>
      </c>
      <c r="I89" s="177" t="s">
        <v>1276</v>
      </c>
      <c r="J89" s="177">
        <v>20</v>
      </c>
      <c r="K89" s="189"/>
    </row>
    <row r="90" spans="2:11" s="1" customFormat="1" ht="15" customHeight="1">
      <c r="B90" s="200"/>
      <c r="C90" s="177" t="s">
        <v>1299</v>
      </c>
      <c r="D90" s="177"/>
      <c r="E90" s="177"/>
      <c r="F90" s="198" t="s">
        <v>1280</v>
      </c>
      <c r="G90" s="199"/>
      <c r="H90" s="177" t="s">
        <v>1300</v>
      </c>
      <c r="I90" s="177" t="s">
        <v>1276</v>
      </c>
      <c r="J90" s="177">
        <v>50</v>
      </c>
      <c r="K90" s="189"/>
    </row>
    <row r="91" spans="2:11" s="1" customFormat="1" ht="15" customHeight="1">
      <c r="B91" s="200"/>
      <c r="C91" s="177" t="s">
        <v>1301</v>
      </c>
      <c r="D91" s="177"/>
      <c r="E91" s="177"/>
      <c r="F91" s="198" t="s">
        <v>1280</v>
      </c>
      <c r="G91" s="199"/>
      <c r="H91" s="177" t="s">
        <v>1301</v>
      </c>
      <c r="I91" s="177" t="s">
        <v>1276</v>
      </c>
      <c r="J91" s="177">
        <v>50</v>
      </c>
      <c r="K91" s="189"/>
    </row>
    <row r="92" spans="2:11" s="1" customFormat="1" ht="15" customHeight="1">
      <c r="B92" s="200"/>
      <c r="C92" s="177" t="s">
        <v>1302</v>
      </c>
      <c r="D92" s="177"/>
      <c r="E92" s="177"/>
      <c r="F92" s="198" t="s">
        <v>1280</v>
      </c>
      <c r="G92" s="199"/>
      <c r="H92" s="177" t="s">
        <v>1303</v>
      </c>
      <c r="I92" s="177" t="s">
        <v>1276</v>
      </c>
      <c r="J92" s="177">
        <v>255</v>
      </c>
      <c r="K92" s="189"/>
    </row>
    <row r="93" spans="2:11" s="1" customFormat="1" ht="15" customHeight="1">
      <c r="B93" s="200"/>
      <c r="C93" s="177" t="s">
        <v>1304</v>
      </c>
      <c r="D93" s="177"/>
      <c r="E93" s="177"/>
      <c r="F93" s="198" t="s">
        <v>1274</v>
      </c>
      <c r="G93" s="199"/>
      <c r="H93" s="177" t="s">
        <v>1305</v>
      </c>
      <c r="I93" s="177" t="s">
        <v>1306</v>
      </c>
      <c r="J93" s="177"/>
      <c r="K93" s="189"/>
    </row>
    <row r="94" spans="2:11" s="1" customFormat="1" ht="15" customHeight="1">
      <c r="B94" s="200"/>
      <c r="C94" s="177" t="s">
        <v>1307</v>
      </c>
      <c r="D94" s="177"/>
      <c r="E94" s="177"/>
      <c r="F94" s="198" t="s">
        <v>1274</v>
      </c>
      <c r="G94" s="199"/>
      <c r="H94" s="177" t="s">
        <v>1308</v>
      </c>
      <c r="I94" s="177" t="s">
        <v>1309</v>
      </c>
      <c r="J94" s="177"/>
      <c r="K94" s="189"/>
    </row>
    <row r="95" spans="2:11" s="1" customFormat="1" ht="15" customHeight="1">
      <c r="B95" s="200"/>
      <c r="C95" s="177" t="s">
        <v>1310</v>
      </c>
      <c r="D95" s="177"/>
      <c r="E95" s="177"/>
      <c r="F95" s="198" t="s">
        <v>1274</v>
      </c>
      <c r="G95" s="199"/>
      <c r="H95" s="177" t="s">
        <v>1310</v>
      </c>
      <c r="I95" s="177" t="s">
        <v>1309</v>
      </c>
      <c r="J95" s="177"/>
      <c r="K95" s="189"/>
    </row>
    <row r="96" spans="2:11" s="1" customFormat="1" ht="15" customHeight="1">
      <c r="B96" s="200"/>
      <c r="C96" s="177" t="s">
        <v>30</v>
      </c>
      <c r="D96" s="177"/>
      <c r="E96" s="177"/>
      <c r="F96" s="198" t="s">
        <v>1274</v>
      </c>
      <c r="G96" s="199"/>
      <c r="H96" s="177" t="s">
        <v>1311</v>
      </c>
      <c r="I96" s="177" t="s">
        <v>1309</v>
      </c>
      <c r="J96" s="177"/>
      <c r="K96" s="189"/>
    </row>
    <row r="97" spans="2:11" s="1" customFormat="1" ht="15" customHeight="1">
      <c r="B97" s="200"/>
      <c r="C97" s="177" t="s">
        <v>40</v>
      </c>
      <c r="D97" s="177"/>
      <c r="E97" s="177"/>
      <c r="F97" s="198" t="s">
        <v>1274</v>
      </c>
      <c r="G97" s="199"/>
      <c r="H97" s="177" t="s">
        <v>1312</v>
      </c>
      <c r="I97" s="177" t="s">
        <v>1309</v>
      </c>
      <c r="J97" s="177"/>
      <c r="K97" s="189"/>
    </row>
    <row r="98" spans="2:11" s="1" customFormat="1" ht="15" customHeight="1">
      <c r="B98" s="203"/>
      <c r="C98" s="204"/>
      <c r="D98" s="204"/>
      <c r="E98" s="204"/>
      <c r="F98" s="204"/>
      <c r="G98" s="204"/>
      <c r="H98" s="204"/>
      <c r="I98" s="204"/>
      <c r="J98" s="204"/>
      <c r="K98" s="205"/>
    </row>
    <row r="99" spans="2:11" s="1" customFormat="1" ht="18.75" customHeight="1">
      <c r="B99" s="206"/>
      <c r="C99" s="207"/>
      <c r="D99" s="207"/>
      <c r="E99" s="207"/>
      <c r="F99" s="207"/>
      <c r="G99" s="207"/>
      <c r="H99" s="207"/>
      <c r="I99" s="207"/>
      <c r="J99" s="207"/>
      <c r="K99" s="206"/>
    </row>
    <row r="100" spans="2:11" s="1" customFormat="1" ht="18.75" customHeight="1">
      <c r="B100" s="184"/>
      <c r="C100" s="184"/>
      <c r="D100" s="184"/>
      <c r="E100" s="184"/>
      <c r="F100" s="184"/>
      <c r="G100" s="184"/>
      <c r="H100" s="184"/>
      <c r="I100" s="184"/>
      <c r="J100" s="184"/>
      <c r="K100" s="184"/>
    </row>
    <row r="101" spans="2:11" s="1" customFormat="1" ht="7.5" customHeight="1">
      <c r="B101" s="185"/>
      <c r="C101" s="186"/>
      <c r="D101" s="186"/>
      <c r="E101" s="186"/>
      <c r="F101" s="186"/>
      <c r="G101" s="186"/>
      <c r="H101" s="186"/>
      <c r="I101" s="186"/>
      <c r="J101" s="186"/>
      <c r="K101" s="187"/>
    </row>
    <row r="102" spans="2:11" s="1" customFormat="1" ht="45" customHeight="1">
      <c r="B102" s="188"/>
      <c r="C102" s="338" t="s">
        <v>1313</v>
      </c>
      <c r="D102" s="338"/>
      <c r="E102" s="338"/>
      <c r="F102" s="338"/>
      <c r="G102" s="338"/>
      <c r="H102" s="338"/>
      <c r="I102" s="338"/>
      <c r="J102" s="338"/>
      <c r="K102" s="189"/>
    </row>
    <row r="103" spans="2:11" s="1" customFormat="1" ht="17.25" customHeight="1">
      <c r="B103" s="188"/>
      <c r="C103" s="190" t="s">
        <v>1268</v>
      </c>
      <c r="D103" s="190"/>
      <c r="E103" s="190"/>
      <c r="F103" s="190" t="s">
        <v>1269</v>
      </c>
      <c r="G103" s="191"/>
      <c r="H103" s="190" t="s">
        <v>46</v>
      </c>
      <c r="I103" s="190" t="s">
        <v>49</v>
      </c>
      <c r="J103" s="190" t="s">
        <v>1270</v>
      </c>
      <c r="K103" s="189"/>
    </row>
    <row r="104" spans="2:11" s="1" customFormat="1" ht="17.25" customHeight="1">
      <c r="B104" s="188"/>
      <c r="C104" s="192" t="s">
        <v>1271</v>
      </c>
      <c r="D104" s="192"/>
      <c r="E104" s="192"/>
      <c r="F104" s="193" t="s">
        <v>1272</v>
      </c>
      <c r="G104" s="194"/>
      <c r="H104" s="192"/>
      <c r="I104" s="192"/>
      <c r="J104" s="192" t="s">
        <v>1273</v>
      </c>
      <c r="K104" s="189"/>
    </row>
    <row r="105" spans="2:11" s="1" customFormat="1" ht="5.25" customHeight="1">
      <c r="B105" s="188"/>
      <c r="C105" s="190"/>
      <c r="D105" s="190"/>
      <c r="E105" s="190"/>
      <c r="F105" s="190"/>
      <c r="G105" s="208"/>
      <c r="H105" s="190"/>
      <c r="I105" s="190"/>
      <c r="J105" s="190"/>
      <c r="K105" s="189"/>
    </row>
    <row r="106" spans="2:11" s="1" customFormat="1" ht="15" customHeight="1">
      <c r="B106" s="188"/>
      <c r="C106" s="177" t="s">
        <v>45</v>
      </c>
      <c r="D106" s="197"/>
      <c r="E106" s="197"/>
      <c r="F106" s="198" t="s">
        <v>1274</v>
      </c>
      <c r="G106" s="177"/>
      <c r="H106" s="177" t="s">
        <v>1314</v>
      </c>
      <c r="I106" s="177" t="s">
        <v>1276</v>
      </c>
      <c r="J106" s="177">
        <v>20</v>
      </c>
      <c r="K106" s="189"/>
    </row>
    <row r="107" spans="2:11" s="1" customFormat="1" ht="15" customHeight="1">
      <c r="B107" s="188"/>
      <c r="C107" s="177" t="s">
        <v>1277</v>
      </c>
      <c r="D107" s="177"/>
      <c r="E107" s="177"/>
      <c r="F107" s="198" t="s">
        <v>1274</v>
      </c>
      <c r="G107" s="177"/>
      <c r="H107" s="177" t="s">
        <v>1314</v>
      </c>
      <c r="I107" s="177" t="s">
        <v>1276</v>
      </c>
      <c r="J107" s="177">
        <v>120</v>
      </c>
      <c r="K107" s="189"/>
    </row>
    <row r="108" spans="2:11" s="1" customFormat="1" ht="15" customHeight="1">
      <c r="B108" s="200"/>
      <c r="C108" s="177" t="s">
        <v>1279</v>
      </c>
      <c r="D108" s="177"/>
      <c r="E108" s="177"/>
      <c r="F108" s="198" t="s">
        <v>1280</v>
      </c>
      <c r="G108" s="177"/>
      <c r="H108" s="177" t="s">
        <v>1314</v>
      </c>
      <c r="I108" s="177" t="s">
        <v>1276</v>
      </c>
      <c r="J108" s="177">
        <v>50</v>
      </c>
      <c r="K108" s="189"/>
    </row>
    <row r="109" spans="2:11" s="1" customFormat="1" ht="15" customHeight="1">
      <c r="B109" s="200"/>
      <c r="C109" s="177" t="s">
        <v>1282</v>
      </c>
      <c r="D109" s="177"/>
      <c r="E109" s="177"/>
      <c r="F109" s="198" t="s">
        <v>1274</v>
      </c>
      <c r="G109" s="177"/>
      <c r="H109" s="177" t="s">
        <v>1314</v>
      </c>
      <c r="I109" s="177" t="s">
        <v>1284</v>
      </c>
      <c r="J109" s="177"/>
      <c r="K109" s="189"/>
    </row>
    <row r="110" spans="2:11" s="1" customFormat="1" ht="15" customHeight="1">
      <c r="B110" s="200"/>
      <c r="C110" s="177" t="s">
        <v>1293</v>
      </c>
      <c r="D110" s="177"/>
      <c r="E110" s="177"/>
      <c r="F110" s="198" t="s">
        <v>1280</v>
      </c>
      <c r="G110" s="177"/>
      <c r="H110" s="177" t="s">
        <v>1314</v>
      </c>
      <c r="I110" s="177" t="s">
        <v>1276</v>
      </c>
      <c r="J110" s="177">
        <v>50</v>
      </c>
      <c r="K110" s="189"/>
    </row>
    <row r="111" spans="2:11" s="1" customFormat="1" ht="15" customHeight="1">
      <c r="B111" s="200"/>
      <c r="C111" s="177" t="s">
        <v>1301</v>
      </c>
      <c r="D111" s="177"/>
      <c r="E111" s="177"/>
      <c r="F111" s="198" t="s">
        <v>1280</v>
      </c>
      <c r="G111" s="177"/>
      <c r="H111" s="177" t="s">
        <v>1314</v>
      </c>
      <c r="I111" s="177" t="s">
        <v>1276</v>
      </c>
      <c r="J111" s="177">
        <v>50</v>
      </c>
      <c r="K111" s="189"/>
    </row>
    <row r="112" spans="2:11" s="1" customFormat="1" ht="15" customHeight="1">
      <c r="B112" s="200"/>
      <c r="C112" s="177" t="s">
        <v>1299</v>
      </c>
      <c r="D112" s="177"/>
      <c r="E112" s="177"/>
      <c r="F112" s="198" t="s">
        <v>1280</v>
      </c>
      <c r="G112" s="177"/>
      <c r="H112" s="177" t="s">
        <v>1314</v>
      </c>
      <c r="I112" s="177" t="s">
        <v>1276</v>
      </c>
      <c r="J112" s="177">
        <v>50</v>
      </c>
      <c r="K112" s="189"/>
    </row>
    <row r="113" spans="2:11" s="1" customFormat="1" ht="15" customHeight="1">
      <c r="B113" s="200"/>
      <c r="C113" s="177" t="s">
        <v>45</v>
      </c>
      <c r="D113" s="177"/>
      <c r="E113" s="177"/>
      <c r="F113" s="198" t="s">
        <v>1274</v>
      </c>
      <c r="G113" s="177"/>
      <c r="H113" s="177" t="s">
        <v>1315</v>
      </c>
      <c r="I113" s="177" t="s">
        <v>1276</v>
      </c>
      <c r="J113" s="177">
        <v>20</v>
      </c>
      <c r="K113" s="189"/>
    </row>
    <row r="114" spans="2:11" s="1" customFormat="1" ht="15" customHeight="1">
      <c r="B114" s="200"/>
      <c r="C114" s="177" t="s">
        <v>1316</v>
      </c>
      <c r="D114" s="177"/>
      <c r="E114" s="177"/>
      <c r="F114" s="198" t="s">
        <v>1274</v>
      </c>
      <c r="G114" s="177"/>
      <c r="H114" s="177" t="s">
        <v>1317</v>
      </c>
      <c r="I114" s="177" t="s">
        <v>1276</v>
      </c>
      <c r="J114" s="177">
        <v>120</v>
      </c>
      <c r="K114" s="189"/>
    </row>
    <row r="115" spans="2:11" s="1" customFormat="1" ht="15" customHeight="1">
      <c r="B115" s="200"/>
      <c r="C115" s="177" t="s">
        <v>30</v>
      </c>
      <c r="D115" s="177"/>
      <c r="E115" s="177"/>
      <c r="F115" s="198" t="s">
        <v>1274</v>
      </c>
      <c r="G115" s="177"/>
      <c r="H115" s="177" t="s">
        <v>1318</v>
      </c>
      <c r="I115" s="177" t="s">
        <v>1309</v>
      </c>
      <c r="J115" s="177"/>
      <c r="K115" s="189"/>
    </row>
    <row r="116" spans="2:11" s="1" customFormat="1" ht="15" customHeight="1">
      <c r="B116" s="200"/>
      <c r="C116" s="177" t="s">
        <v>40</v>
      </c>
      <c r="D116" s="177"/>
      <c r="E116" s="177"/>
      <c r="F116" s="198" t="s">
        <v>1274</v>
      </c>
      <c r="G116" s="177"/>
      <c r="H116" s="177" t="s">
        <v>1319</v>
      </c>
      <c r="I116" s="177" t="s">
        <v>1309</v>
      </c>
      <c r="J116" s="177"/>
      <c r="K116" s="189"/>
    </row>
    <row r="117" spans="2:11" s="1" customFormat="1" ht="15" customHeight="1">
      <c r="B117" s="200"/>
      <c r="C117" s="177" t="s">
        <v>49</v>
      </c>
      <c r="D117" s="177"/>
      <c r="E117" s="177"/>
      <c r="F117" s="198" t="s">
        <v>1274</v>
      </c>
      <c r="G117" s="177"/>
      <c r="H117" s="177" t="s">
        <v>1320</v>
      </c>
      <c r="I117" s="177" t="s">
        <v>1321</v>
      </c>
      <c r="J117" s="177"/>
      <c r="K117" s="189"/>
    </row>
    <row r="118" spans="2:11" s="1" customFormat="1" ht="15" customHeight="1">
      <c r="B118" s="203"/>
      <c r="C118" s="209"/>
      <c r="D118" s="209"/>
      <c r="E118" s="209"/>
      <c r="F118" s="209"/>
      <c r="G118" s="209"/>
      <c r="H118" s="209"/>
      <c r="I118" s="209"/>
      <c r="J118" s="209"/>
      <c r="K118" s="205"/>
    </row>
    <row r="119" spans="2:11" s="1" customFormat="1" ht="18.75" customHeight="1">
      <c r="B119" s="210"/>
      <c r="C119" s="211"/>
      <c r="D119" s="211"/>
      <c r="E119" s="211"/>
      <c r="F119" s="212"/>
      <c r="G119" s="211"/>
      <c r="H119" s="211"/>
      <c r="I119" s="211"/>
      <c r="J119" s="211"/>
      <c r="K119" s="210"/>
    </row>
    <row r="120" spans="2:11" s="1" customFormat="1" ht="18.75" customHeight="1">
      <c r="B120" s="184"/>
      <c r="C120" s="184"/>
      <c r="D120" s="184"/>
      <c r="E120" s="184"/>
      <c r="F120" s="184"/>
      <c r="G120" s="184"/>
      <c r="H120" s="184"/>
      <c r="I120" s="184"/>
      <c r="J120" s="184"/>
      <c r="K120" s="184"/>
    </row>
    <row r="121" spans="2:11" s="1" customFormat="1" ht="7.5" customHeight="1">
      <c r="B121" s="213"/>
      <c r="C121" s="214"/>
      <c r="D121" s="214"/>
      <c r="E121" s="214"/>
      <c r="F121" s="214"/>
      <c r="G121" s="214"/>
      <c r="H121" s="214"/>
      <c r="I121" s="214"/>
      <c r="J121" s="214"/>
      <c r="K121" s="215"/>
    </row>
    <row r="122" spans="2:11" s="1" customFormat="1" ht="45" customHeight="1">
      <c r="B122" s="216"/>
      <c r="C122" s="339" t="s">
        <v>1322</v>
      </c>
      <c r="D122" s="339"/>
      <c r="E122" s="339"/>
      <c r="F122" s="339"/>
      <c r="G122" s="339"/>
      <c r="H122" s="339"/>
      <c r="I122" s="339"/>
      <c r="J122" s="339"/>
      <c r="K122" s="217"/>
    </row>
    <row r="123" spans="2:11" s="1" customFormat="1" ht="17.25" customHeight="1">
      <c r="B123" s="218"/>
      <c r="C123" s="190" t="s">
        <v>1268</v>
      </c>
      <c r="D123" s="190"/>
      <c r="E123" s="190"/>
      <c r="F123" s="190" t="s">
        <v>1269</v>
      </c>
      <c r="G123" s="191"/>
      <c r="H123" s="190" t="s">
        <v>46</v>
      </c>
      <c r="I123" s="190" t="s">
        <v>49</v>
      </c>
      <c r="J123" s="190" t="s">
        <v>1270</v>
      </c>
      <c r="K123" s="219"/>
    </row>
    <row r="124" spans="2:11" s="1" customFormat="1" ht="17.25" customHeight="1">
      <c r="B124" s="218"/>
      <c r="C124" s="192" t="s">
        <v>1271</v>
      </c>
      <c r="D124" s="192"/>
      <c r="E124" s="192"/>
      <c r="F124" s="193" t="s">
        <v>1272</v>
      </c>
      <c r="G124" s="194"/>
      <c r="H124" s="192"/>
      <c r="I124" s="192"/>
      <c r="J124" s="192" t="s">
        <v>1273</v>
      </c>
      <c r="K124" s="219"/>
    </row>
    <row r="125" spans="2:11" s="1" customFormat="1" ht="5.25" customHeight="1">
      <c r="B125" s="220"/>
      <c r="C125" s="195"/>
      <c r="D125" s="195"/>
      <c r="E125" s="195"/>
      <c r="F125" s="195"/>
      <c r="G125" s="221"/>
      <c r="H125" s="195"/>
      <c r="I125" s="195"/>
      <c r="J125" s="195"/>
      <c r="K125" s="222"/>
    </row>
    <row r="126" spans="2:11" s="1" customFormat="1" ht="15" customHeight="1">
      <c r="B126" s="220"/>
      <c r="C126" s="177" t="s">
        <v>1277</v>
      </c>
      <c r="D126" s="197"/>
      <c r="E126" s="197"/>
      <c r="F126" s="198" t="s">
        <v>1274</v>
      </c>
      <c r="G126" s="177"/>
      <c r="H126" s="177" t="s">
        <v>1314</v>
      </c>
      <c r="I126" s="177" t="s">
        <v>1276</v>
      </c>
      <c r="J126" s="177">
        <v>120</v>
      </c>
      <c r="K126" s="223"/>
    </row>
    <row r="127" spans="2:11" s="1" customFormat="1" ht="15" customHeight="1">
      <c r="B127" s="220"/>
      <c r="C127" s="177" t="s">
        <v>1323</v>
      </c>
      <c r="D127" s="177"/>
      <c r="E127" s="177"/>
      <c r="F127" s="198" t="s">
        <v>1274</v>
      </c>
      <c r="G127" s="177"/>
      <c r="H127" s="177" t="s">
        <v>1324</v>
      </c>
      <c r="I127" s="177" t="s">
        <v>1276</v>
      </c>
      <c r="J127" s="177" t="s">
        <v>1325</v>
      </c>
      <c r="K127" s="223"/>
    </row>
    <row r="128" spans="2:11" s="1" customFormat="1" ht="15" customHeight="1">
      <c r="B128" s="220"/>
      <c r="C128" s="177" t="s">
        <v>1222</v>
      </c>
      <c r="D128" s="177"/>
      <c r="E128" s="177"/>
      <c r="F128" s="198" t="s">
        <v>1274</v>
      </c>
      <c r="G128" s="177"/>
      <c r="H128" s="177" t="s">
        <v>1326</v>
      </c>
      <c r="I128" s="177" t="s">
        <v>1276</v>
      </c>
      <c r="J128" s="177" t="s">
        <v>1325</v>
      </c>
      <c r="K128" s="223"/>
    </row>
    <row r="129" spans="2:11" s="1" customFormat="1" ht="15" customHeight="1">
      <c r="B129" s="220"/>
      <c r="C129" s="177" t="s">
        <v>1285</v>
      </c>
      <c r="D129" s="177"/>
      <c r="E129" s="177"/>
      <c r="F129" s="198" t="s">
        <v>1280</v>
      </c>
      <c r="G129" s="177"/>
      <c r="H129" s="177" t="s">
        <v>1286</v>
      </c>
      <c r="I129" s="177" t="s">
        <v>1276</v>
      </c>
      <c r="J129" s="177">
        <v>15</v>
      </c>
      <c r="K129" s="223"/>
    </row>
    <row r="130" spans="2:11" s="1" customFormat="1" ht="15" customHeight="1">
      <c r="B130" s="220"/>
      <c r="C130" s="201" t="s">
        <v>1287</v>
      </c>
      <c r="D130" s="201"/>
      <c r="E130" s="201"/>
      <c r="F130" s="202" t="s">
        <v>1280</v>
      </c>
      <c r="G130" s="201"/>
      <c r="H130" s="201" t="s">
        <v>1288</v>
      </c>
      <c r="I130" s="201" t="s">
        <v>1276</v>
      </c>
      <c r="J130" s="201">
        <v>15</v>
      </c>
      <c r="K130" s="223"/>
    </row>
    <row r="131" spans="2:11" s="1" customFormat="1" ht="15" customHeight="1">
      <c r="B131" s="220"/>
      <c r="C131" s="201" t="s">
        <v>1289</v>
      </c>
      <c r="D131" s="201"/>
      <c r="E131" s="201"/>
      <c r="F131" s="202" t="s">
        <v>1280</v>
      </c>
      <c r="G131" s="201"/>
      <c r="H131" s="201" t="s">
        <v>1290</v>
      </c>
      <c r="I131" s="201" t="s">
        <v>1276</v>
      </c>
      <c r="J131" s="201">
        <v>20</v>
      </c>
      <c r="K131" s="223"/>
    </row>
    <row r="132" spans="2:11" s="1" customFormat="1" ht="15" customHeight="1">
      <c r="B132" s="220"/>
      <c r="C132" s="201" t="s">
        <v>1291</v>
      </c>
      <c r="D132" s="201"/>
      <c r="E132" s="201"/>
      <c r="F132" s="202" t="s">
        <v>1280</v>
      </c>
      <c r="G132" s="201"/>
      <c r="H132" s="201" t="s">
        <v>1292</v>
      </c>
      <c r="I132" s="201" t="s">
        <v>1276</v>
      </c>
      <c r="J132" s="201">
        <v>20</v>
      </c>
      <c r="K132" s="223"/>
    </row>
    <row r="133" spans="2:11" s="1" customFormat="1" ht="15" customHeight="1">
      <c r="B133" s="220"/>
      <c r="C133" s="177" t="s">
        <v>1279</v>
      </c>
      <c r="D133" s="177"/>
      <c r="E133" s="177"/>
      <c r="F133" s="198" t="s">
        <v>1280</v>
      </c>
      <c r="G133" s="177"/>
      <c r="H133" s="177" t="s">
        <v>1314</v>
      </c>
      <c r="I133" s="177" t="s">
        <v>1276</v>
      </c>
      <c r="J133" s="177">
        <v>50</v>
      </c>
      <c r="K133" s="223"/>
    </row>
    <row r="134" spans="2:11" s="1" customFormat="1" ht="15" customHeight="1">
      <c r="B134" s="220"/>
      <c r="C134" s="177" t="s">
        <v>1293</v>
      </c>
      <c r="D134" s="177"/>
      <c r="E134" s="177"/>
      <c r="F134" s="198" t="s">
        <v>1280</v>
      </c>
      <c r="G134" s="177"/>
      <c r="H134" s="177" t="s">
        <v>1314</v>
      </c>
      <c r="I134" s="177" t="s">
        <v>1276</v>
      </c>
      <c r="J134" s="177">
        <v>50</v>
      </c>
      <c r="K134" s="223"/>
    </row>
    <row r="135" spans="2:11" s="1" customFormat="1" ht="15" customHeight="1">
      <c r="B135" s="220"/>
      <c r="C135" s="177" t="s">
        <v>1299</v>
      </c>
      <c r="D135" s="177"/>
      <c r="E135" s="177"/>
      <c r="F135" s="198" t="s">
        <v>1280</v>
      </c>
      <c r="G135" s="177"/>
      <c r="H135" s="177" t="s">
        <v>1314</v>
      </c>
      <c r="I135" s="177" t="s">
        <v>1276</v>
      </c>
      <c r="J135" s="177">
        <v>50</v>
      </c>
      <c r="K135" s="223"/>
    </row>
    <row r="136" spans="2:11" s="1" customFormat="1" ht="15" customHeight="1">
      <c r="B136" s="220"/>
      <c r="C136" s="177" t="s">
        <v>1301</v>
      </c>
      <c r="D136" s="177"/>
      <c r="E136" s="177"/>
      <c r="F136" s="198" t="s">
        <v>1280</v>
      </c>
      <c r="G136" s="177"/>
      <c r="H136" s="177" t="s">
        <v>1314</v>
      </c>
      <c r="I136" s="177" t="s">
        <v>1276</v>
      </c>
      <c r="J136" s="177">
        <v>50</v>
      </c>
      <c r="K136" s="223"/>
    </row>
    <row r="137" spans="2:11" s="1" customFormat="1" ht="15" customHeight="1">
      <c r="B137" s="220"/>
      <c r="C137" s="177" t="s">
        <v>1302</v>
      </c>
      <c r="D137" s="177"/>
      <c r="E137" s="177"/>
      <c r="F137" s="198" t="s">
        <v>1280</v>
      </c>
      <c r="G137" s="177"/>
      <c r="H137" s="177" t="s">
        <v>1327</v>
      </c>
      <c r="I137" s="177" t="s">
        <v>1276</v>
      </c>
      <c r="J137" s="177">
        <v>255</v>
      </c>
      <c r="K137" s="223"/>
    </row>
    <row r="138" spans="2:11" s="1" customFormat="1" ht="15" customHeight="1">
      <c r="B138" s="220"/>
      <c r="C138" s="177" t="s">
        <v>1304</v>
      </c>
      <c r="D138" s="177"/>
      <c r="E138" s="177"/>
      <c r="F138" s="198" t="s">
        <v>1274</v>
      </c>
      <c r="G138" s="177"/>
      <c r="H138" s="177" t="s">
        <v>1328</v>
      </c>
      <c r="I138" s="177" t="s">
        <v>1306</v>
      </c>
      <c r="J138" s="177"/>
      <c r="K138" s="223"/>
    </row>
    <row r="139" spans="2:11" s="1" customFormat="1" ht="15" customHeight="1">
      <c r="B139" s="220"/>
      <c r="C139" s="177" t="s">
        <v>1307</v>
      </c>
      <c r="D139" s="177"/>
      <c r="E139" s="177"/>
      <c r="F139" s="198" t="s">
        <v>1274</v>
      </c>
      <c r="G139" s="177"/>
      <c r="H139" s="177" t="s">
        <v>1329</v>
      </c>
      <c r="I139" s="177" t="s">
        <v>1309</v>
      </c>
      <c r="J139" s="177"/>
      <c r="K139" s="223"/>
    </row>
    <row r="140" spans="2:11" s="1" customFormat="1" ht="15" customHeight="1">
      <c r="B140" s="220"/>
      <c r="C140" s="177" t="s">
        <v>1310</v>
      </c>
      <c r="D140" s="177"/>
      <c r="E140" s="177"/>
      <c r="F140" s="198" t="s">
        <v>1274</v>
      </c>
      <c r="G140" s="177"/>
      <c r="H140" s="177" t="s">
        <v>1310</v>
      </c>
      <c r="I140" s="177" t="s">
        <v>1309</v>
      </c>
      <c r="J140" s="177"/>
      <c r="K140" s="223"/>
    </row>
    <row r="141" spans="2:11" s="1" customFormat="1" ht="15" customHeight="1">
      <c r="B141" s="220"/>
      <c r="C141" s="177" t="s">
        <v>30</v>
      </c>
      <c r="D141" s="177"/>
      <c r="E141" s="177"/>
      <c r="F141" s="198" t="s">
        <v>1274</v>
      </c>
      <c r="G141" s="177"/>
      <c r="H141" s="177" t="s">
        <v>1330</v>
      </c>
      <c r="I141" s="177" t="s">
        <v>1309</v>
      </c>
      <c r="J141" s="177"/>
      <c r="K141" s="223"/>
    </row>
    <row r="142" spans="2:11" s="1" customFormat="1" ht="15" customHeight="1">
      <c r="B142" s="220"/>
      <c r="C142" s="177" t="s">
        <v>1331</v>
      </c>
      <c r="D142" s="177"/>
      <c r="E142" s="177"/>
      <c r="F142" s="198" t="s">
        <v>1274</v>
      </c>
      <c r="G142" s="177"/>
      <c r="H142" s="177" t="s">
        <v>1332</v>
      </c>
      <c r="I142" s="177" t="s">
        <v>1309</v>
      </c>
      <c r="J142" s="177"/>
      <c r="K142" s="223"/>
    </row>
    <row r="143" spans="2:11" s="1" customFormat="1" ht="15" customHeight="1">
      <c r="B143" s="224"/>
      <c r="C143" s="225"/>
      <c r="D143" s="225"/>
      <c r="E143" s="225"/>
      <c r="F143" s="225"/>
      <c r="G143" s="225"/>
      <c r="H143" s="225"/>
      <c r="I143" s="225"/>
      <c r="J143" s="225"/>
      <c r="K143" s="226"/>
    </row>
    <row r="144" spans="2:11" s="1" customFormat="1" ht="18.75" customHeight="1">
      <c r="B144" s="211"/>
      <c r="C144" s="211"/>
      <c r="D144" s="211"/>
      <c r="E144" s="211"/>
      <c r="F144" s="212"/>
      <c r="G144" s="211"/>
      <c r="H144" s="211"/>
      <c r="I144" s="211"/>
      <c r="J144" s="211"/>
      <c r="K144" s="211"/>
    </row>
    <row r="145" spans="2:11" s="1" customFormat="1" ht="18.75" customHeight="1">
      <c r="B145" s="184"/>
      <c r="C145" s="184"/>
      <c r="D145" s="184"/>
      <c r="E145" s="184"/>
      <c r="F145" s="184"/>
      <c r="G145" s="184"/>
      <c r="H145" s="184"/>
      <c r="I145" s="184"/>
      <c r="J145" s="184"/>
      <c r="K145" s="184"/>
    </row>
    <row r="146" spans="2:11" s="1" customFormat="1" ht="7.5" customHeight="1">
      <c r="B146" s="185"/>
      <c r="C146" s="186"/>
      <c r="D146" s="186"/>
      <c r="E146" s="186"/>
      <c r="F146" s="186"/>
      <c r="G146" s="186"/>
      <c r="H146" s="186"/>
      <c r="I146" s="186"/>
      <c r="J146" s="186"/>
      <c r="K146" s="187"/>
    </row>
    <row r="147" spans="2:11" s="1" customFormat="1" ht="45" customHeight="1">
      <c r="B147" s="188"/>
      <c r="C147" s="338" t="s">
        <v>1333</v>
      </c>
      <c r="D147" s="338"/>
      <c r="E147" s="338"/>
      <c r="F147" s="338"/>
      <c r="G147" s="338"/>
      <c r="H147" s="338"/>
      <c r="I147" s="338"/>
      <c r="J147" s="338"/>
      <c r="K147" s="189"/>
    </row>
    <row r="148" spans="2:11" s="1" customFormat="1" ht="17.25" customHeight="1">
      <c r="B148" s="188"/>
      <c r="C148" s="190" t="s">
        <v>1268</v>
      </c>
      <c r="D148" s="190"/>
      <c r="E148" s="190"/>
      <c r="F148" s="190" t="s">
        <v>1269</v>
      </c>
      <c r="G148" s="191"/>
      <c r="H148" s="190" t="s">
        <v>46</v>
      </c>
      <c r="I148" s="190" t="s">
        <v>49</v>
      </c>
      <c r="J148" s="190" t="s">
        <v>1270</v>
      </c>
      <c r="K148" s="189"/>
    </row>
    <row r="149" spans="2:11" s="1" customFormat="1" ht="17.25" customHeight="1">
      <c r="B149" s="188"/>
      <c r="C149" s="192" t="s">
        <v>1271</v>
      </c>
      <c r="D149" s="192"/>
      <c r="E149" s="192"/>
      <c r="F149" s="193" t="s">
        <v>1272</v>
      </c>
      <c r="G149" s="194"/>
      <c r="H149" s="192"/>
      <c r="I149" s="192"/>
      <c r="J149" s="192" t="s">
        <v>1273</v>
      </c>
      <c r="K149" s="189"/>
    </row>
    <row r="150" spans="2:11" s="1" customFormat="1" ht="5.25" customHeight="1">
      <c r="B150" s="200"/>
      <c r="C150" s="195"/>
      <c r="D150" s="195"/>
      <c r="E150" s="195"/>
      <c r="F150" s="195"/>
      <c r="G150" s="196"/>
      <c r="H150" s="195"/>
      <c r="I150" s="195"/>
      <c r="J150" s="195"/>
      <c r="K150" s="223"/>
    </row>
    <row r="151" spans="2:11" s="1" customFormat="1" ht="15" customHeight="1">
      <c r="B151" s="200"/>
      <c r="C151" s="227" t="s">
        <v>1277</v>
      </c>
      <c r="D151" s="177"/>
      <c r="E151" s="177"/>
      <c r="F151" s="228" t="s">
        <v>1274</v>
      </c>
      <c r="G151" s="177"/>
      <c r="H151" s="227" t="s">
        <v>1314</v>
      </c>
      <c r="I151" s="227" t="s">
        <v>1276</v>
      </c>
      <c r="J151" s="227">
        <v>120</v>
      </c>
      <c r="K151" s="223"/>
    </row>
    <row r="152" spans="2:11" s="1" customFormat="1" ht="15" customHeight="1">
      <c r="B152" s="200"/>
      <c r="C152" s="227" t="s">
        <v>1323</v>
      </c>
      <c r="D152" s="177"/>
      <c r="E152" s="177"/>
      <c r="F152" s="228" t="s">
        <v>1274</v>
      </c>
      <c r="G152" s="177"/>
      <c r="H152" s="227" t="s">
        <v>1334</v>
      </c>
      <c r="I152" s="227" t="s">
        <v>1276</v>
      </c>
      <c r="J152" s="227" t="s">
        <v>1325</v>
      </c>
      <c r="K152" s="223"/>
    </row>
    <row r="153" spans="2:11" s="1" customFormat="1" ht="15" customHeight="1">
      <c r="B153" s="200"/>
      <c r="C153" s="227" t="s">
        <v>1222</v>
      </c>
      <c r="D153" s="177"/>
      <c r="E153" s="177"/>
      <c r="F153" s="228" t="s">
        <v>1274</v>
      </c>
      <c r="G153" s="177"/>
      <c r="H153" s="227" t="s">
        <v>1335</v>
      </c>
      <c r="I153" s="227" t="s">
        <v>1276</v>
      </c>
      <c r="J153" s="227" t="s">
        <v>1325</v>
      </c>
      <c r="K153" s="223"/>
    </row>
    <row r="154" spans="2:11" s="1" customFormat="1" ht="15" customHeight="1">
      <c r="B154" s="200"/>
      <c r="C154" s="227" t="s">
        <v>1279</v>
      </c>
      <c r="D154" s="177"/>
      <c r="E154" s="177"/>
      <c r="F154" s="228" t="s">
        <v>1280</v>
      </c>
      <c r="G154" s="177"/>
      <c r="H154" s="227" t="s">
        <v>1314</v>
      </c>
      <c r="I154" s="227" t="s">
        <v>1276</v>
      </c>
      <c r="J154" s="227">
        <v>50</v>
      </c>
      <c r="K154" s="223"/>
    </row>
    <row r="155" spans="2:11" s="1" customFormat="1" ht="15" customHeight="1">
      <c r="B155" s="200"/>
      <c r="C155" s="227" t="s">
        <v>1282</v>
      </c>
      <c r="D155" s="177"/>
      <c r="E155" s="177"/>
      <c r="F155" s="228" t="s">
        <v>1274</v>
      </c>
      <c r="G155" s="177"/>
      <c r="H155" s="227" t="s">
        <v>1314</v>
      </c>
      <c r="I155" s="227" t="s">
        <v>1284</v>
      </c>
      <c r="J155" s="227"/>
      <c r="K155" s="223"/>
    </row>
    <row r="156" spans="2:11" s="1" customFormat="1" ht="15" customHeight="1">
      <c r="B156" s="200"/>
      <c r="C156" s="227" t="s">
        <v>1293</v>
      </c>
      <c r="D156" s="177"/>
      <c r="E156" s="177"/>
      <c r="F156" s="228" t="s">
        <v>1280</v>
      </c>
      <c r="G156" s="177"/>
      <c r="H156" s="227" t="s">
        <v>1314</v>
      </c>
      <c r="I156" s="227" t="s">
        <v>1276</v>
      </c>
      <c r="J156" s="227">
        <v>50</v>
      </c>
      <c r="K156" s="223"/>
    </row>
    <row r="157" spans="2:11" s="1" customFormat="1" ht="15" customHeight="1">
      <c r="B157" s="200"/>
      <c r="C157" s="227" t="s">
        <v>1301</v>
      </c>
      <c r="D157" s="177"/>
      <c r="E157" s="177"/>
      <c r="F157" s="228" t="s">
        <v>1280</v>
      </c>
      <c r="G157" s="177"/>
      <c r="H157" s="227" t="s">
        <v>1314</v>
      </c>
      <c r="I157" s="227" t="s">
        <v>1276</v>
      </c>
      <c r="J157" s="227">
        <v>50</v>
      </c>
      <c r="K157" s="223"/>
    </row>
    <row r="158" spans="2:11" s="1" customFormat="1" ht="15" customHeight="1">
      <c r="B158" s="200"/>
      <c r="C158" s="227" t="s">
        <v>1299</v>
      </c>
      <c r="D158" s="177"/>
      <c r="E158" s="177"/>
      <c r="F158" s="228" t="s">
        <v>1280</v>
      </c>
      <c r="G158" s="177"/>
      <c r="H158" s="227" t="s">
        <v>1314</v>
      </c>
      <c r="I158" s="227" t="s">
        <v>1276</v>
      </c>
      <c r="J158" s="227">
        <v>50</v>
      </c>
      <c r="K158" s="223"/>
    </row>
    <row r="159" spans="2:11" s="1" customFormat="1" ht="15" customHeight="1">
      <c r="B159" s="200"/>
      <c r="C159" s="227" t="s">
        <v>198</v>
      </c>
      <c r="D159" s="177"/>
      <c r="E159" s="177"/>
      <c r="F159" s="228" t="s">
        <v>1274</v>
      </c>
      <c r="G159" s="177"/>
      <c r="H159" s="227" t="s">
        <v>1336</v>
      </c>
      <c r="I159" s="227" t="s">
        <v>1276</v>
      </c>
      <c r="J159" s="227" t="s">
        <v>1337</v>
      </c>
      <c r="K159" s="223"/>
    </row>
    <row r="160" spans="2:11" s="1" customFormat="1" ht="15" customHeight="1">
      <c r="B160" s="200"/>
      <c r="C160" s="227" t="s">
        <v>1338</v>
      </c>
      <c r="D160" s="177"/>
      <c r="E160" s="177"/>
      <c r="F160" s="228" t="s">
        <v>1274</v>
      </c>
      <c r="G160" s="177"/>
      <c r="H160" s="227" t="s">
        <v>1339</v>
      </c>
      <c r="I160" s="227" t="s">
        <v>1309</v>
      </c>
      <c r="J160" s="227"/>
      <c r="K160" s="223"/>
    </row>
    <row r="161" spans="2:11" s="1" customFormat="1" ht="15" customHeight="1">
      <c r="B161" s="229"/>
      <c r="C161" s="209"/>
      <c r="D161" s="209"/>
      <c r="E161" s="209"/>
      <c r="F161" s="209"/>
      <c r="G161" s="209"/>
      <c r="H161" s="209"/>
      <c r="I161" s="209"/>
      <c r="J161" s="209"/>
      <c r="K161" s="230"/>
    </row>
    <row r="162" spans="2:11" s="1" customFormat="1" ht="18.75" customHeight="1">
      <c r="B162" s="211"/>
      <c r="C162" s="221"/>
      <c r="D162" s="221"/>
      <c r="E162" s="221"/>
      <c r="F162" s="231"/>
      <c r="G162" s="221"/>
      <c r="H162" s="221"/>
      <c r="I162" s="221"/>
      <c r="J162" s="221"/>
      <c r="K162" s="211"/>
    </row>
    <row r="163" spans="2:11" s="1" customFormat="1" ht="18.75" customHeight="1">
      <c r="B163" s="184"/>
      <c r="C163" s="184"/>
      <c r="D163" s="184"/>
      <c r="E163" s="184"/>
      <c r="F163" s="184"/>
      <c r="G163" s="184"/>
      <c r="H163" s="184"/>
      <c r="I163" s="184"/>
      <c r="J163" s="184"/>
      <c r="K163" s="184"/>
    </row>
    <row r="164" spans="2:11" s="1" customFormat="1" ht="7.5" customHeight="1">
      <c r="B164" s="166"/>
      <c r="C164" s="167"/>
      <c r="D164" s="167"/>
      <c r="E164" s="167"/>
      <c r="F164" s="167"/>
      <c r="G164" s="167"/>
      <c r="H164" s="167"/>
      <c r="I164" s="167"/>
      <c r="J164" s="167"/>
      <c r="K164" s="168"/>
    </row>
    <row r="165" spans="2:11" s="1" customFormat="1" ht="45" customHeight="1">
      <c r="B165" s="169"/>
      <c r="C165" s="339" t="s">
        <v>1340</v>
      </c>
      <c r="D165" s="339"/>
      <c r="E165" s="339"/>
      <c r="F165" s="339"/>
      <c r="G165" s="339"/>
      <c r="H165" s="339"/>
      <c r="I165" s="339"/>
      <c r="J165" s="339"/>
      <c r="K165" s="170"/>
    </row>
    <row r="166" spans="2:11" s="1" customFormat="1" ht="17.25" customHeight="1">
      <c r="B166" s="169"/>
      <c r="C166" s="190" t="s">
        <v>1268</v>
      </c>
      <c r="D166" s="190"/>
      <c r="E166" s="190"/>
      <c r="F166" s="190" t="s">
        <v>1269</v>
      </c>
      <c r="G166" s="232"/>
      <c r="H166" s="233" t="s">
        <v>46</v>
      </c>
      <c r="I166" s="233" t="s">
        <v>49</v>
      </c>
      <c r="J166" s="190" t="s">
        <v>1270</v>
      </c>
      <c r="K166" s="170"/>
    </row>
    <row r="167" spans="2:11" s="1" customFormat="1" ht="17.25" customHeight="1">
      <c r="B167" s="171"/>
      <c r="C167" s="192" t="s">
        <v>1271</v>
      </c>
      <c r="D167" s="192"/>
      <c r="E167" s="192"/>
      <c r="F167" s="193" t="s">
        <v>1272</v>
      </c>
      <c r="G167" s="234"/>
      <c r="H167" s="235"/>
      <c r="I167" s="235"/>
      <c r="J167" s="192" t="s">
        <v>1273</v>
      </c>
      <c r="K167" s="172"/>
    </row>
    <row r="168" spans="2:11" s="1" customFormat="1" ht="5.25" customHeight="1">
      <c r="B168" s="200"/>
      <c r="C168" s="195"/>
      <c r="D168" s="195"/>
      <c r="E168" s="195"/>
      <c r="F168" s="195"/>
      <c r="G168" s="196"/>
      <c r="H168" s="195"/>
      <c r="I168" s="195"/>
      <c r="J168" s="195"/>
      <c r="K168" s="223"/>
    </row>
    <row r="169" spans="2:11" s="1" customFormat="1" ht="15" customHeight="1">
      <c r="B169" s="200"/>
      <c r="C169" s="177" t="s">
        <v>1277</v>
      </c>
      <c r="D169" s="177"/>
      <c r="E169" s="177"/>
      <c r="F169" s="198" t="s">
        <v>1274</v>
      </c>
      <c r="G169" s="177"/>
      <c r="H169" s="177" t="s">
        <v>1314</v>
      </c>
      <c r="I169" s="177" t="s">
        <v>1276</v>
      </c>
      <c r="J169" s="177">
        <v>120</v>
      </c>
      <c r="K169" s="223"/>
    </row>
    <row r="170" spans="2:11" s="1" customFormat="1" ht="15" customHeight="1">
      <c r="B170" s="200"/>
      <c r="C170" s="177" t="s">
        <v>1323</v>
      </c>
      <c r="D170" s="177"/>
      <c r="E170" s="177"/>
      <c r="F170" s="198" t="s">
        <v>1274</v>
      </c>
      <c r="G170" s="177"/>
      <c r="H170" s="177" t="s">
        <v>1324</v>
      </c>
      <c r="I170" s="177" t="s">
        <v>1276</v>
      </c>
      <c r="J170" s="177" t="s">
        <v>1325</v>
      </c>
      <c r="K170" s="223"/>
    </row>
    <row r="171" spans="2:11" s="1" customFormat="1" ht="15" customHeight="1">
      <c r="B171" s="200"/>
      <c r="C171" s="177" t="s">
        <v>1222</v>
      </c>
      <c r="D171" s="177"/>
      <c r="E171" s="177"/>
      <c r="F171" s="198" t="s">
        <v>1274</v>
      </c>
      <c r="G171" s="177"/>
      <c r="H171" s="177" t="s">
        <v>1341</v>
      </c>
      <c r="I171" s="177" t="s">
        <v>1276</v>
      </c>
      <c r="J171" s="177" t="s">
        <v>1325</v>
      </c>
      <c r="K171" s="223"/>
    </row>
    <row r="172" spans="2:11" s="1" customFormat="1" ht="15" customHeight="1">
      <c r="B172" s="200"/>
      <c r="C172" s="177" t="s">
        <v>1279</v>
      </c>
      <c r="D172" s="177"/>
      <c r="E172" s="177"/>
      <c r="F172" s="198" t="s">
        <v>1280</v>
      </c>
      <c r="G172" s="177"/>
      <c r="H172" s="177" t="s">
        <v>1341</v>
      </c>
      <c r="I172" s="177" t="s">
        <v>1276</v>
      </c>
      <c r="J172" s="177">
        <v>50</v>
      </c>
      <c r="K172" s="223"/>
    </row>
    <row r="173" spans="2:11" s="1" customFormat="1" ht="15" customHeight="1">
      <c r="B173" s="200"/>
      <c r="C173" s="177" t="s">
        <v>1282</v>
      </c>
      <c r="D173" s="177"/>
      <c r="E173" s="177"/>
      <c r="F173" s="198" t="s">
        <v>1274</v>
      </c>
      <c r="G173" s="177"/>
      <c r="H173" s="177" t="s">
        <v>1341</v>
      </c>
      <c r="I173" s="177" t="s">
        <v>1284</v>
      </c>
      <c r="J173" s="177"/>
      <c r="K173" s="223"/>
    </row>
    <row r="174" spans="2:11" s="1" customFormat="1" ht="15" customHeight="1">
      <c r="B174" s="200"/>
      <c r="C174" s="177" t="s">
        <v>1293</v>
      </c>
      <c r="D174" s="177"/>
      <c r="E174" s="177"/>
      <c r="F174" s="198" t="s">
        <v>1280</v>
      </c>
      <c r="G174" s="177"/>
      <c r="H174" s="177" t="s">
        <v>1341</v>
      </c>
      <c r="I174" s="177" t="s">
        <v>1276</v>
      </c>
      <c r="J174" s="177">
        <v>50</v>
      </c>
      <c r="K174" s="223"/>
    </row>
    <row r="175" spans="2:11" s="1" customFormat="1" ht="15" customHeight="1">
      <c r="B175" s="200"/>
      <c r="C175" s="177" t="s">
        <v>1301</v>
      </c>
      <c r="D175" s="177"/>
      <c r="E175" s="177"/>
      <c r="F175" s="198" t="s">
        <v>1280</v>
      </c>
      <c r="G175" s="177"/>
      <c r="H175" s="177" t="s">
        <v>1341</v>
      </c>
      <c r="I175" s="177" t="s">
        <v>1276</v>
      </c>
      <c r="J175" s="177">
        <v>50</v>
      </c>
      <c r="K175" s="223"/>
    </row>
    <row r="176" spans="2:11" s="1" customFormat="1" ht="15" customHeight="1">
      <c r="B176" s="200"/>
      <c r="C176" s="177" t="s">
        <v>1299</v>
      </c>
      <c r="D176" s="177"/>
      <c r="E176" s="177"/>
      <c r="F176" s="198" t="s">
        <v>1280</v>
      </c>
      <c r="G176" s="177"/>
      <c r="H176" s="177" t="s">
        <v>1341</v>
      </c>
      <c r="I176" s="177" t="s">
        <v>1276</v>
      </c>
      <c r="J176" s="177">
        <v>50</v>
      </c>
      <c r="K176" s="223"/>
    </row>
    <row r="177" spans="2:11" s="1" customFormat="1" ht="15" customHeight="1">
      <c r="B177" s="200"/>
      <c r="C177" s="177" t="s">
        <v>321</v>
      </c>
      <c r="D177" s="177"/>
      <c r="E177" s="177"/>
      <c r="F177" s="198" t="s">
        <v>1274</v>
      </c>
      <c r="G177" s="177"/>
      <c r="H177" s="177" t="s">
        <v>1342</v>
      </c>
      <c r="I177" s="177" t="s">
        <v>1343</v>
      </c>
      <c r="J177" s="177"/>
      <c r="K177" s="223"/>
    </row>
    <row r="178" spans="2:11" s="1" customFormat="1" ht="15" customHeight="1">
      <c r="B178" s="200"/>
      <c r="C178" s="177" t="s">
        <v>49</v>
      </c>
      <c r="D178" s="177"/>
      <c r="E178" s="177"/>
      <c r="F178" s="198" t="s">
        <v>1274</v>
      </c>
      <c r="G178" s="177"/>
      <c r="H178" s="177" t="s">
        <v>1344</v>
      </c>
      <c r="I178" s="177" t="s">
        <v>1345</v>
      </c>
      <c r="J178" s="177">
        <v>1</v>
      </c>
      <c r="K178" s="223"/>
    </row>
    <row r="179" spans="2:11" s="1" customFormat="1" ht="15" customHeight="1">
      <c r="B179" s="200"/>
      <c r="C179" s="177" t="s">
        <v>45</v>
      </c>
      <c r="D179" s="177"/>
      <c r="E179" s="177"/>
      <c r="F179" s="198" t="s">
        <v>1274</v>
      </c>
      <c r="G179" s="177"/>
      <c r="H179" s="177" t="s">
        <v>1346</v>
      </c>
      <c r="I179" s="177" t="s">
        <v>1276</v>
      </c>
      <c r="J179" s="177">
        <v>20</v>
      </c>
      <c r="K179" s="223"/>
    </row>
    <row r="180" spans="2:11" s="1" customFormat="1" ht="15" customHeight="1">
      <c r="B180" s="200"/>
      <c r="C180" s="177" t="s">
        <v>46</v>
      </c>
      <c r="D180" s="177"/>
      <c r="E180" s="177"/>
      <c r="F180" s="198" t="s">
        <v>1274</v>
      </c>
      <c r="G180" s="177"/>
      <c r="H180" s="177" t="s">
        <v>1347</v>
      </c>
      <c r="I180" s="177" t="s">
        <v>1276</v>
      </c>
      <c r="J180" s="177">
        <v>255</v>
      </c>
      <c r="K180" s="223"/>
    </row>
    <row r="181" spans="2:11" s="1" customFormat="1" ht="15" customHeight="1">
      <c r="B181" s="200"/>
      <c r="C181" s="177" t="s">
        <v>322</v>
      </c>
      <c r="D181" s="177"/>
      <c r="E181" s="177"/>
      <c r="F181" s="198" t="s">
        <v>1274</v>
      </c>
      <c r="G181" s="177"/>
      <c r="H181" s="177" t="s">
        <v>1238</v>
      </c>
      <c r="I181" s="177" t="s">
        <v>1276</v>
      </c>
      <c r="J181" s="177">
        <v>10</v>
      </c>
      <c r="K181" s="223"/>
    </row>
    <row r="182" spans="2:11" s="1" customFormat="1" ht="15" customHeight="1">
      <c r="B182" s="200"/>
      <c r="C182" s="177" t="s">
        <v>323</v>
      </c>
      <c r="D182" s="177"/>
      <c r="E182" s="177"/>
      <c r="F182" s="198" t="s">
        <v>1274</v>
      </c>
      <c r="G182" s="177"/>
      <c r="H182" s="177" t="s">
        <v>1348</v>
      </c>
      <c r="I182" s="177" t="s">
        <v>1309</v>
      </c>
      <c r="J182" s="177"/>
      <c r="K182" s="223"/>
    </row>
    <row r="183" spans="2:11" s="1" customFormat="1" ht="15" customHeight="1">
      <c r="B183" s="200"/>
      <c r="C183" s="177" t="s">
        <v>1349</v>
      </c>
      <c r="D183" s="177"/>
      <c r="E183" s="177"/>
      <c r="F183" s="198" t="s">
        <v>1274</v>
      </c>
      <c r="G183" s="177"/>
      <c r="H183" s="177" t="s">
        <v>1350</v>
      </c>
      <c r="I183" s="177" t="s">
        <v>1309</v>
      </c>
      <c r="J183" s="177"/>
      <c r="K183" s="223"/>
    </row>
    <row r="184" spans="2:11" s="1" customFormat="1" ht="15" customHeight="1">
      <c r="B184" s="200"/>
      <c r="C184" s="177" t="s">
        <v>1338</v>
      </c>
      <c r="D184" s="177"/>
      <c r="E184" s="177"/>
      <c r="F184" s="198" t="s">
        <v>1274</v>
      </c>
      <c r="G184" s="177"/>
      <c r="H184" s="177" t="s">
        <v>1351</v>
      </c>
      <c r="I184" s="177" t="s">
        <v>1309</v>
      </c>
      <c r="J184" s="177"/>
      <c r="K184" s="223"/>
    </row>
    <row r="185" spans="2:11" s="1" customFormat="1" ht="15" customHeight="1">
      <c r="B185" s="200"/>
      <c r="C185" s="177" t="s">
        <v>325</v>
      </c>
      <c r="D185" s="177"/>
      <c r="E185" s="177"/>
      <c r="F185" s="198" t="s">
        <v>1280</v>
      </c>
      <c r="G185" s="177"/>
      <c r="H185" s="177" t="s">
        <v>1352</v>
      </c>
      <c r="I185" s="177" t="s">
        <v>1276</v>
      </c>
      <c r="J185" s="177">
        <v>50</v>
      </c>
      <c r="K185" s="223"/>
    </row>
    <row r="186" spans="2:11" s="1" customFormat="1" ht="15" customHeight="1">
      <c r="B186" s="200"/>
      <c r="C186" s="177" t="s">
        <v>1353</v>
      </c>
      <c r="D186" s="177"/>
      <c r="E186" s="177"/>
      <c r="F186" s="198" t="s">
        <v>1280</v>
      </c>
      <c r="G186" s="177"/>
      <c r="H186" s="177" t="s">
        <v>1354</v>
      </c>
      <c r="I186" s="177" t="s">
        <v>1355</v>
      </c>
      <c r="J186" s="177"/>
      <c r="K186" s="223"/>
    </row>
    <row r="187" spans="2:11" s="1" customFormat="1" ht="15" customHeight="1">
      <c r="B187" s="200"/>
      <c r="C187" s="177" t="s">
        <v>1356</v>
      </c>
      <c r="D187" s="177"/>
      <c r="E187" s="177"/>
      <c r="F187" s="198" t="s">
        <v>1280</v>
      </c>
      <c r="G187" s="177"/>
      <c r="H187" s="177" t="s">
        <v>1357</v>
      </c>
      <c r="I187" s="177" t="s">
        <v>1355</v>
      </c>
      <c r="J187" s="177"/>
      <c r="K187" s="223"/>
    </row>
    <row r="188" spans="2:11" s="1" customFormat="1" ht="15" customHeight="1">
      <c r="B188" s="200"/>
      <c r="C188" s="177" t="s">
        <v>1358</v>
      </c>
      <c r="D188" s="177"/>
      <c r="E188" s="177"/>
      <c r="F188" s="198" t="s">
        <v>1280</v>
      </c>
      <c r="G188" s="177"/>
      <c r="H188" s="177" t="s">
        <v>1359</v>
      </c>
      <c r="I188" s="177" t="s">
        <v>1355</v>
      </c>
      <c r="J188" s="177"/>
      <c r="K188" s="223"/>
    </row>
    <row r="189" spans="2:11" s="1" customFormat="1" ht="15" customHeight="1">
      <c r="B189" s="200"/>
      <c r="C189" s="236" t="s">
        <v>1360</v>
      </c>
      <c r="D189" s="177"/>
      <c r="E189" s="177"/>
      <c r="F189" s="198" t="s">
        <v>1280</v>
      </c>
      <c r="G189" s="177"/>
      <c r="H189" s="177" t="s">
        <v>1361</v>
      </c>
      <c r="I189" s="177" t="s">
        <v>1362</v>
      </c>
      <c r="J189" s="237" t="s">
        <v>1363</v>
      </c>
      <c r="K189" s="223"/>
    </row>
    <row r="190" spans="2:11" s="1" customFormat="1" ht="15" customHeight="1">
      <c r="B190" s="200"/>
      <c r="C190" s="236" t="s">
        <v>34</v>
      </c>
      <c r="D190" s="177"/>
      <c r="E190" s="177"/>
      <c r="F190" s="198" t="s">
        <v>1274</v>
      </c>
      <c r="G190" s="177"/>
      <c r="H190" s="174" t="s">
        <v>1364</v>
      </c>
      <c r="I190" s="177" t="s">
        <v>1365</v>
      </c>
      <c r="J190" s="177"/>
      <c r="K190" s="223"/>
    </row>
    <row r="191" spans="2:11" s="1" customFormat="1" ht="15" customHeight="1">
      <c r="B191" s="200"/>
      <c r="C191" s="236" t="s">
        <v>1366</v>
      </c>
      <c r="D191" s="177"/>
      <c r="E191" s="177"/>
      <c r="F191" s="198" t="s">
        <v>1274</v>
      </c>
      <c r="G191" s="177"/>
      <c r="H191" s="177" t="s">
        <v>1367</v>
      </c>
      <c r="I191" s="177" t="s">
        <v>1309</v>
      </c>
      <c r="J191" s="177"/>
      <c r="K191" s="223"/>
    </row>
    <row r="192" spans="2:11" s="1" customFormat="1" ht="15" customHeight="1">
      <c r="B192" s="200"/>
      <c r="C192" s="236" t="s">
        <v>1368</v>
      </c>
      <c r="D192" s="177"/>
      <c r="E192" s="177"/>
      <c r="F192" s="198" t="s">
        <v>1274</v>
      </c>
      <c r="G192" s="177"/>
      <c r="H192" s="177" t="s">
        <v>1369</v>
      </c>
      <c r="I192" s="177" t="s">
        <v>1309</v>
      </c>
      <c r="J192" s="177"/>
      <c r="K192" s="223"/>
    </row>
    <row r="193" spans="2:11" s="1" customFormat="1" ht="15" customHeight="1">
      <c r="B193" s="200"/>
      <c r="C193" s="236" t="s">
        <v>1370</v>
      </c>
      <c r="D193" s="177"/>
      <c r="E193" s="177"/>
      <c r="F193" s="198" t="s">
        <v>1280</v>
      </c>
      <c r="G193" s="177"/>
      <c r="H193" s="177" t="s">
        <v>1371</v>
      </c>
      <c r="I193" s="177" t="s">
        <v>1309</v>
      </c>
      <c r="J193" s="177"/>
      <c r="K193" s="223"/>
    </row>
    <row r="194" spans="2:11" s="1" customFormat="1" ht="15" customHeight="1">
      <c r="B194" s="229"/>
      <c r="C194" s="238"/>
      <c r="D194" s="209"/>
      <c r="E194" s="209"/>
      <c r="F194" s="209"/>
      <c r="G194" s="209"/>
      <c r="H194" s="209"/>
      <c r="I194" s="209"/>
      <c r="J194" s="209"/>
      <c r="K194" s="230"/>
    </row>
    <row r="195" spans="2:11" s="1" customFormat="1" ht="18.75" customHeight="1">
      <c r="B195" s="211"/>
      <c r="C195" s="221"/>
      <c r="D195" s="221"/>
      <c r="E195" s="221"/>
      <c r="F195" s="231"/>
      <c r="G195" s="221"/>
      <c r="H195" s="221"/>
      <c r="I195" s="221"/>
      <c r="J195" s="221"/>
      <c r="K195" s="211"/>
    </row>
    <row r="196" spans="2:11" s="1" customFormat="1" ht="18.75" customHeight="1">
      <c r="B196" s="211"/>
      <c r="C196" s="221"/>
      <c r="D196" s="221"/>
      <c r="E196" s="221"/>
      <c r="F196" s="231"/>
      <c r="G196" s="221"/>
      <c r="H196" s="221"/>
      <c r="I196" s="221"/>
      <c r="J196" s="221"/>
      <c r="K196" s="211"/>
    </row>
    <row r="197" spans="2:11" s="1" customFormat="1" ht="18.75" customHeight="1">
      <c r="B197" s="184"/>
      <c r="C197" s="184"/>
      <c r="D197" s="184"/>
      <c r="E197" s="184"/>
      <c r="F197" s="184"/>
      <c r="G197" s="184"/>
      <c r="H197" s="184"/>
      <c r="I197" s="184"/>
      <c r="J197" s="184"/>
      <c r="K197" s="184"/>
    </row>
    <row r="198" spans="2:11" s="1" customFormat="1" ht="13.5">
      <c r="B198" s="166"/>
      <c r="C198" s="167"/>
      <c r="D198" s="167"/>
      <c r="E198" s="167"/>
      <c r="F198" s="167"/>
      <c r="G198" s="167"/>
      <c r="H198" s="167"/>
      <c r="I198" s="167"/>
      <c r="J198" s="167"/>
      <c r="K198" s="168"/>
    </row>
    <row r="199" spans="2:11" s="1" customFormat="1" ht="21">
      <c r="B199" s="169"/>
      <c r="C199" s="339" t="s">
        <v>1372</v>
      </c>
      <c r="D199" s="339"/>
      <c r="E199" s="339"/>
      <c r="F199" s="339"/>
      <c r="G199" s="339"/>
      <c r="H199" s="339"/>
      <c r="I199" s="339"/>
      <c r="J199" s="339"/>
      <c r="K199" s="170"/>
    </row>
    <row r="200" spans="2:11" s="1" customFormat="1" ht="25.5" customHeight="1">
      <c r="B200" s="169"/>
      <c r="C200" s="239" t="s">
        <v>1373</v>
      </c>
      <c r="D200" s="239"/>
      <c r="E200" s="239"/>
      <c r="F200" s="239" t="s">
        <v>1374</v>
      </c>
      <c r="G200" s="240"/>
      <c r="H200" s="340" t="s">
        <v>1375</v>
      </c>
      <c r="I200" s="340"/>
      <c r="J200" s="340"/>
      <c r="K200" s="170"/>
    </row>
    <row r="201" spans="2:11" s="1" customFormat="1" ht="5.25" customHeight="1">
      <c r="B201" s="200"/>
      <c r="C201" s="195"/>
      <c r="D201" s="195"/>
      <c r="E201" s="195"/>
      <c r="F201" s="195"/>
      <c r="G201" s="221"/>
      <c r="H201" s="195"/>
      <c r="I201" s="195"/>
      <c r="J201" s="195"/>
      <c r="K201" s="223"/>
    </row>
    <row r="202" spans="2:11" s="1" customFormat="1" ht="15" customHeight="1">
      <c r="B202" s="200"/>
      <c r="C202" s="177" t="s">
        <v>1365</v>
      </c>
      <c r="D202" s="177"/>
      <c r="E202" s="177"/>
      <c r="F202" s="198" t="s">
        <v>35</v>
      </c>
      <c r="G202" s="177"/>
      <c r="H202" s="341" t="s">
        <v>1376</v>
      </c>
      <c r="I202" s="341"/>
      <c r="J202" s="341"/>
      <c r="K202" s="223"/>
    </row>
    <row r="203" spans="2:11" s="1" customFormat="1" ht="15" customHeight="1">
      <c r="B203" s="200"/>
      <c r="C203" s="177"/>
      <c r="D203" s="177"/>
      <c r="E203" s="177"/>
      <c r="F203" s="198" t="s">
        <v>36</v>
      </c>
      <c r="G203" s="177"/>
      <c r="H203" s="341" t="s">
        <v>1377</v>
      </c>
      <c r="I203" s="341"/>
      <c r="J203" s="341"/>
      <c r="K203" s="223"/>
    </row>
    <row r="204" spans="2:11" s="1" customFormat="1" ht="15" customHeight="1">
      <c r="B204" s="200"/>
      <c r="C204" s="177"/>
      <c r="D204" s="177"/>
      <c r="E204" s="177"/>
      <c r="F204" s="198" t="s">
        <v>39</v>
      </c>
      <c r="G204" s="177"/>
      <c r="H204" s="341" t="s">
        <v>1378</v>
      </c>
      <c r="I204" s="341"/>
      <c r="J204" s="341"/>
      <c r="K204" s="223"/>
    </row>
    <row r="205" spans="2:11" s="1" customFormat="1" ht="15" customHeight="1">
      <c r="B205" s="200"/>
      <c r="C205" s="177"/>
      <c r="D205" s="177"/>
      <c r="E205" s="177"/>
      <c r="F205" s="198" t="s">
        <v>37</v>
      </c>
      <c r="G205" s="177"/>
      <c r="H205" s="341" t="s">
        <v>1379</v>
      </c>
      <c r="I205" s="341"/>
      <c r="J205" s="341"/>
      <c r="K205" s="223"/>
    </row>
    <row r="206" spans="2:11" s="1" customFormat="1" ht="15" customHeight="1">
      <c r="B206" s="200"/>
      <c r="C206" s="177"/>
      <c r="D206" s="177"/>
      <c r="E206" s="177"/>
      <c r="F206" s="198" t="s">
        <v>38</v>
      </c>
      <c r="G206" s="177"/>
      <c r="H206" s="341" t="s">
        <v>1380</v>
      </c>
      <c r="I206" s="341"/>
      <c r="J206" s="341"/>
      <c r="K206" s="223"/>
    </row>
    <row r="207" spans="2:11" s="1" customFormat="1" ht="15" customHeight="1">
      <c r="B207" s="200"/>
      <c r="C207" s="177"/>
      <c r="D207" s="177"/>
      <c r="E207" s="177"/>
      <c r="F207" s="198"/>
      <c r="G207" s="177"/>
      <c r="H207" s="177"/>
      <c r="I207" s="177"/>
      <c r="J207" s="177"/>
      <c r="K207" s="223"/>
    </row>
    <row r="208" spans="2:11" s="1" customFormat="1" ht="15" customHeight="1">
      <c r="B208" s="200"/>
      <c r="C208" s="177" t="s">
        <v>1321</v>
      </c>
      <c r="D208" s="177"/>
      <c r="E208" s="177"/>
      <c r="F208" s="198" t="s">
        <v>67</v>
      </c>
      <c r="G208" s="177"/>
      <c r="H208" s="341" t="s">
        <v>1381</v>
      </c>
      <c r="I208" s="341"/>
      <c r="J208" s="341"/>
      <c r="K208" s="223"/>
    </row>
    <row r="209" spans="2:11" s="1" customFormat="1" ht="15" customHeight="1">
      <c r="B209" s="200"/>
      <c r="C209" s="177"/>
      <c r="D209" s="177"/>
      <c r="E209" s="177"/>
      <c r="F209" s="198" t="s">
        <v>1216</v>
      </c>
      <c r="G209" s="177"/>
      <c r="H209" s="341" t="s">
        <v>1217</v>
      </c>
      <c r="I209" s="341"/>
      <c r="J209" s="341"/>
      <c r="K209" s="223"/>
    </row>
    <row r="210" spans="2:11" s="1" customFormat="1" ht="15" customHeight="1">
      <c r="B210" s="200"/>
      <c r="C210" s="177"/>
      <c r="D210" s="177"/>
      <c r="E210" s="177"/>
      <c r="F210" s="198" t="s">
        <v>1214</v>
      </c>
      <c r="G210" s="177"/>
      <c r="H210" s="341" t="s">
        <v>1382</v>
      </c>
      <c r="I210" s="341"/>
      <c r="J210" s="341"/>
      <c r="K210" s="223"/>
    </row>
    <row r="211" spans="2:11" s="1" customFormat="1" ht="15" customHeight="1">
      <c r="B211" s="241"/>
      <c r="C211" s="177"/>
      <c r="D211" s="177"/>
      <c r="E211" s="177"/>
      <c r="F211" s="198" t="s">
        <v>1218</v>
      </c>
      <c r="G211" s="236"/>
      <c r="H211" s="342" t="s">
        <v>1219</v>
      </c>
      <c r="I211" s="342"/>
      <c r="J211" s="342"/>
      <c r="K211" s="242"/>
    </row>
    <row r="212" spans="2:11" s="1" customFormat="1" ht="15" customHeight="1">
      <c r="B212" s="241"/>
      <c r="C212" s="177"/>
      <c r="D212" s="177"/>
      <c r="E212" s="177"/>
      <c r="F212" s="198" t="s">
        <v>1220</v>
      </c>
      <c r="G212" s="236"/>
      <c r="H212" s="342" t="s">
        <v>1383</v>
      </c>
      <c r="I212" s="342"/>
      <c r="J212" s="342"/>
      <c r="K212" s="242"/>
    </row>
    <row r="213" spans="2:11" s="1" customFormat="1" ht="15" customHeight="1">
      <c r="B213" s="241"/>
      <c r="C213" s="177"/>
      <c r="D213" s="177"/>
      <c r="E213" s="177"/>
      <c r="F213" s="198"/>
      <c r="G213" s="236"/>
      <c r="H213" s="227"/>
      <c r="I213" s="227"/>
      <c r="J213" s="227"/>
      <c r="K213" s="242"/>
    </row>
    <row r="214" spans="2:11" s="1" customFormat="1" ht="15" customHeight="1">
      <c r="B214" s="241"/>
      <c r="C214" s="177" t="s">
        <v>1345</v>
      </c>
      <c r="D214" s="177"/>
      <c r="E214" s="177"/>
      <c r="F214" s="198">
        <v>1</v>
      </c>
      <c r="G214" s="236"/>
      <c r="H214" s="342" t="s">
        <v>1384</v>
      </c>
      <c r="I214" s="342"/>
      <c r="J214" s="342"/>
      <c r="K214" s="242"/>
    </row>
    <row r="215" spans="2:11" s="1" customFormat="1" ht="15" customHeight="1">
      <c r="B215" s="241"/>
      <c r="C215" s="177"/>
      <c r="D215" s="177"/>
      <c r="E215" s="177"/>
      <c r="F215" s="198">
        <v>2</v>
      </c>
      <c r="G215" s="236"/>
      <c r="H215" s="342" t="s">
        <v>1385</v>
      </c>
      <c r="I215" s="342"/>
      <c r="J215" s="342"/>
      <c r="K215" s="242"/>
    </row>
    <row r="216" spans="2:11" s="1" customFormat="1" ht="15" customHeight="1">
      <c r="B216" s="241"/>
      <c r="C216" s="177"/>
      <c r="D216" s="177"/>
      <c r="E216" s="177"/>
      <c r="F216" s="198">
        <v>3</v>
      </c>
      <c r="G216" s="236"/>
      <c r="H216" s="342" t="s">
        <v>1386</v>
      </c>
      <c r="I216" s="342"/>
      <c r="J216" s="342"/>
      <c r="K216" s="242"/>
    </row>
    <row r="217" spans="2:11" s="1" customFormat="1" ht="15" customHeight="1">
      <c r="B217" s="241"/>
      <c r="C217" s="177"/>
      <c r="D217" s="177"/>
      <c r="E217" s="177"/>
      <c r="F217" s="198">
        <v>4</v>
      </c>
      <c r="G217" s="236"/>
      <c r="H217" s="342" t="s">
        <v>1387</v>
      </c>
      <c r="I217" s="342"/>
      <c r="J217" s="342"/>
      <c r="K217" s="242"/>
    </row>
    <row r="218" spans="2:11" s="1" customFormat="1" ht="12.75" customHeight="1">
      <c r="B218" s="243"/>
      <c r="C218" s="244"/>
      <c r="D218" s="244"/>
      <c r="E218" s="244"/>
      <c r="F218" s="244"/>
      <c r="G218" s="244"/>
      <c r="H218" s="244"/>
      <c r="I218" s="244"/>
      <c r="J218" s="244"/>
      <c r="K218" s="245"/>
    </row>
  </sheetData>
  <sheetProtection password="DEC9" sheet="1" objects="1" scenarios="1"/>
  <mergeCells count="77">
    <mergeCell ref="G44:J44"/>
    <mergeCell ref="G45:J45"/>
    <mergeCell ref="C3:J3"/>
    <mergeCell ref="C4:J4"/>
    <mergeCell ref="C6:J6"/>
    <mergeCell ref="C7:J7"/>
    <mergeCell ref="G39:J39"/>
    <mergeCell ref="G40:J40"/>
    <mergeCell ref="G41:J41"/>
    <mergeCell ref="G42:J42"/>
    <mergeCell ref="G43:J43"/>
    <mergeCell ref="D34:J34"/>
    <mergeCell ref="D35:J35"/>
    <mergeCell ref="G36:J36"/>
    <mergeCell ref="G37:J37"/>
    <mergeCell ref="G38:J38"/>
    <mergeCell ref="D27:J27"/>
    <mergeCell ref="D28:J28"/>
    <mergeCell ref="D30:J30"/>
    <mergeCell ref="D31:J31"/>
    <mergeCell ref="D33:J33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65:J65"/>
    <mergeCell ref="D66:J66"/>
    <mergeCell ref="D67:J67"/>
    <mergeCell ref="D68:J68"/>
    <mergeCell ref="D69:J69"/>
    <mergeCell ref="D59:J59"/>
    <mergeCell ref="D60:J60"/>
    <mergeCell ref="D61:J61"/>
    <mergeCell ref="D62:J62"/>
    <mergeCell ref="D63:J63"/>
    <mergeCell ref="C52:J52"/>
    <mergeCell ref="C54:J54"/>
    <mergeCell ref="C55:J55"/>
    <mergeCell ref="C57:J57"/>
    <mergeCell ref="D58:J58"/>
    <mergeCell ref="D47:J47"/>
    <mergeCell ref="E48:J48"/>
    <mergeCell ref="E49:J49"/>
    <mergeCell ref="E50:J50"/>
    <mergeCell ref="D51:J51"/>
    <mergeCell ref="H212:J212"/>
    <mergeCell ref="H214:J214"/>
    <mergeCell ref="H215:J215"/>
    <mergeCell ref="H216:J216"/>
    <mergeCell ref="H217:J217"/>
    <mergeCell ref="H206:J206"/>
    <mergeCell ref="H208:J208"/>
    <mergeCell ref="H209:J209"/>
    <mergeCell ref="H210:J210"/>
    <mergeCell ref="H211:J211"/>
    <mergeCell ref="H200:J200"/>
    <mergeCell ref="H202:J202"/>
    <mergeCell ref="H203:J203"/>
    <mergeCell ref="H204:J204"/>
    <mergeCell ref="H205:J205"/>
    <mergeCell ref="C102:J102"/>
    <mergeCell ref="C122:J122"/>
    <mergeCell ref="C147:J147"/>
    <mergeCell ref="C165:J165"/>
    <mergeCell ref="C199:J199"/>
  </mergeCells>
  <pageMargins left="0.59027779999999996" right="0.59027779999999996" top="0.59027779999999996" bottom="0.59027779999999996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7</vt:i4>
      </vt:variant>
    </vt:vector>
  </HeadingPairs>
  <TitlesOfParts>
    <vt:vector size="13" baseType="lpstr">
      <vt:lpstr>Rekapitulace stavby</vt:lpstr>
      <vt:lpstr>010f - Údržba zámecké zah...</vt:lpstr>
      <vt:lpstr>provázání s mapovou přílohou</vt:lpstr>
      <vt:lpstr>tvarované liniové prvky</vt:lpstr>
      <vt:lpstr>Seznam figur</vt:lpstr>
      <vt:lpstr>Pokyny pro vyplnění</vt:lpstr>
      <vt:lpstr>'010f - Údržba zámecké zah...'!Názvy_tisku</vt:lpstr>
      <vt:lpstr>'Rekapitulace stavby'!Názvy_tisku</vt:lpstr>
      <vt:lpstr>'Seznam figur'!Názvy_tisku</vt:lpstr>
      <vt:lpstr>'010f - Údržba zámecké zah...'!Oblast_tisku</vt:lpstr>
      <vt:lpstr>'Pokyny pro vyplnění'!Oblast_tisku</vt:lpstr>
      <vt:lpstr>'Rekapitulace stavby'!Oblast_tisku</vt:lpstr>
      <vt:lpstr>'Seznam figur'!Oblast_tisku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Uživatel systému Windows</cp:lastModifiedBy>
  <dcterms:created xsi:type="dcterms:W3CDTF">2021-02-01T15:05:53Z</dcterms:created>
  <dcterms:modified xsi:type="dcterms:W3CDTF">2021-06-08T05:30:34Z</dcterms:modified>
</cp:coreProperties>
</file>